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 activeTab="8"/>
  </bookViews>
  <sheets>
    <sheet name="Anexo N° 3" sheetId="6" r:id="rId1"/>
    <sheet name="Anexo N° 4" sheetId="3" r:id="rId2"/>
    <sheet name="Anexo N° 5" sheetId="7" r:id="rId3"/>
    <sheet name="Anexo N° 6" sheetId="8" r:id="rId4"/>
    <sheet name="Anexo N° 7" sheetId="9" r:id="rId5"/>
    <sheet name="Anexo N° 8" sheetId="10" r:id="rId6"/>
    <sheet name="Anexo N° 9" sheetId="11" r:id="rId7"/>
    <sheet name="Anexo N° 10" sheetId="12" r:id="rId8"/>
    <sheet name="Anexo N° 11" sheetId="13" r:id="rId9"/>
  </sheets>
  <definedNames>
    <definedName name="_xlnm.Print_Area" localSheetId="7">'Anexo N° 10'!#REF!</definedName>
    <definedName name="_xlnm.Print_Area" localSheetId="0">'Anexo N° 3'!$A$2:$K$72</definedName>
    <definedName name="_xlnm.Print_Area" localSheetId="1">'Anexo N° 4'!$A$1:$H$38</definedName>
    <definedName name="_xlnm.Print_Area" localSheetId="2">'Anexo N° 5'!#REF!</definedName>
    <definedName name="_xlnm.Print_Area" localSheetId="3">'Anexo N° 6'!#REF!</definedName>
    <definedName name="_xlnm.Print_Area" localSheetId="4">'Anexo N° 7'!#REF!</definedName>
    <definedName name="_xlnm.Print_Area" localSheetId="5">'Anexo N° 8'!#REF!</definedName>
    <definedName name="_xlnm.Print_Area" localSheetId="6">'Anexo N° 9'!#REF!</definedName>
  </definedNames>
  <calcPr calcId="144525"/>
</workbook>
</file>

<file path=xl/calcChain.xml><?xml version="1.0" encoding="utf-8"?>
<calcChain xmlns="http://schemas.openxmlformats.org/spreadsheetml/2006/main">
  <c r="G12" i="9" l="1"/>
  <c r="G11" i="9"/>
  <c r="G10" i="9"/>
  <c r="G9" i="9"/>
  <c r="G8" i="9"/>
  <c r="G7" i="9"/>
  <c r="G6" i="9"/>
  <c r="G5" i="9"/>
  <c r="I5" i="9" s="1"/>
  <c r="I6" i="9" s="1"/>
  <c r="I7" i="9" s="1"/>
  <c r="I8" i="9" s="1"/>
  <c r="I9" i="9" s="1"/>
  <c r="I10" i="9" s="1"/>
  <c r="I11" i="9" s="1"/>
  <c r="I12" i="9" s="1"/>
  <c r="I13" i="9" s="1"/>
  <c r="G12" i="8"/>
  <c r="G11" i="8"/>
  <c r="G10" i="8"/>
  <c r="G9" i="8"/>
  <c r="G8" i="8"/>
  <c r="G7" i="8"/>
  <c r="G6" i="8"/>
  <c r="G5" i="8"/>
  <c r="I5" i="8" s="1"/>
  <c r="I16" i="7"/>
  <c r="G15" i="7"/>
  <c r="G14" i="7"/>
  <c r="G13" i="7"/>
  <c r="G12" i="7"/>
  <c r="G11" i="7"/>
  <c r="G10" i="7"/>
  <c r="G9" i="7"/>
  <c r="G8" i="7"/>
  <c r="G7" i="7"/>
  <c r="G6" i="7"/>
  <c r="I5" i="7"/>
  <c r="I6" i="7" s="1"/>
  <c r="I7" i="7" s="1"/>
  <c r="I8" i="7" s="1"/>
  <c r="I9" i="7" s="1"/>
  <c r="I10" i="7" s="1"/>
  <c r="I11" i="7" s="1"/>
  <c r="I12" i="7" s="1"/>
  <c r="I13" i="7" s="1"/>
  <c r="I14" i="7" s="1"/>
  <c r="I15" i="7" s="1"/>
  <c r="G5" i="7"/>
  <c r="I6" i="8" l="1"/>
  <c r="I7" i="8" s="1"/>
  <c r="I8" i="8" s="1"/>
  <c r="I9" i="8" s="1"/>
  <c r="I10" i="8" s="1"/>
  <c r="I11" i="8" s="1"/>
  <c r="I12" i="8" s="1"/>
  <c r="I13" i="8" s="1"/>
  <c r="F68" i="6" l="1"/>
  <c r="I68" i="6" s="1"/>
  <c r="K68" i="6" s="1"/>
  <c r="I67" i="6"/>
  <c r="K67" i="6" s="1"/>
  <c r="I66" i="6"/>
  <c r="K66" i="6" s="1"/>
  <c r="C66" i="6"/>
  <c r="I65" i="6"/>
  <c r="K65" i="6" s="1"/>
  <c r="C65" i="6"/>
  <c r="I64" i="6"/>
  <c r="K64" i="6" s="1"/>
  <c r="I63" i="6"/>
  <c r="K63" i="6" s="1"/>
  <c r="I62" i="6"/>
  <c r="K62" i="6" s="1"/>
  <c r="I61" i="6"/>
  <c r="K61" i="6" s="1"/>
  <c r="I60" i="6"/>
  <c r="K60" i="6" s="1"/>
  <c r="K59" i="6"/>
  <c r="I59" i="6"/>
  <c r="I58" i="6"/>
  <c r="K58" i="6" s="1"/>
  <c r="I57" i="6"/>
  <c r="K57" i="6" s="1"/>
  <c r="I56" i="6"/>
  <c r="K56" i="6" s="1"/>
  <c r="I55" i="6"/>
  <c r="K55" i="6" s="1"/>
  <c r="I54" i="6"/>
  <c r="K54" i="6" s="1"/>
  <c r="I53" i="6"/>
  <c r="K53" i="6" s="1"/>
  <c r="I52" i="6"/>
  <c r="K52" i="6" s="1"/>
  <c r="I51" i="6"/>
  <c r="K51" i="6" s="1"/>
  <c r="I50" i="6"/>
  <c r="K50" i="6" s="1"/>
  <c r="I49" i="6"/>
  <c r="K49" i="6" s="1"/>
  <c r="I48" i="6"/>
  <c r="K48" i="6" s="1"/>
  <c r="I47" i="6"/>
  <c r="K47" i="6" s="1"/>
  <c r="I46" i="6"/>
  <c r="K46" i="6" s="1"/>
  <c r="I45" i="6"/>
  <c r="K45" i="6" s="1"/>
  <c r="I44" i="6"/>
  <c r="K44" i="6" s="1"/>
  <c r="I43" i="6"/>
  <c r="K43" i="6" s="1"/>
  <c r="I42" i="6"/>
  <c r="K42" i="6" s="1"/>
  <c r="I41" i="6"/>
  <c r="K41" i="6" s="1"/>
  <c r="I40" i="6"/>
  <c r="K40" i="6" s="1"/>
  <c r="I39" i="6"/>
  <c r="K39" i="6" s="1"/>
  <c r="I38" i="6"/>
  <c r="K38" i="6" s="1"/>
  <c r="I37" i="6"/>
  <c r="K37" i="6" s="1"/>
  <c r="I36" i="6"/>
  <c r="K36" i="6" s="1"/>
  <c r="I35" i="6"/>
  <c r="K35" i="6" s="1"/>
  <c r="I34" i="6"/>
  <c r="K34" i="6" s="1"/>
  <c r="I33" i="6"/>
  <c r="K33" i="6" s="1"/>
  <c r="I32" i="6"/>
  <c r="K32" i="6" s="1"/>
  <c r="I31" i="6"/>
  <c r="K31" i="6" s="1"/>
  <c r="I30" i="6"/>
  <c r="K30" i="6" s="1"/>
  <c r="I29" i="6"/>
  <c r="K29" i="6" s="1"/>
  <c r="I28" i="6"/>
  <c r="K28" i="6" s="1"/>
  <c r="I27" i="6"/>
  <c r="K27" i="6" s="1"/>
  <c r="I26" i="6"/>
  <c r="K26" i="6" s="1"/>
  <c r="I25" i="6"/>
  <c r="K25" i="6" s="1"/>
  <c r="I24" i="6"/>
  <c r="K24" i="6" s="1"/>
  <c r="I23" i="6"/>
  <c r="K23" i="6" s="1"/>
  <c r="I22" i="6"/>
  <c r="K22" i="6" s="1"/>
  <c r="I21" i="6"/>
  <c r="K21" i="6" s="1"/>
  <c r="I20" i="6"/>
  <c r="K20" i="6" s="1"/>
  <c r="I19" i="6"/>
  <c r="K19" i="6" s="1"/>
  <c r="I18" i="6"/>
  <c r="K18" i="6" s="1"/>
  <c r="I17" i="6"/>
  <c r="K17" i="6" s="1"/>
  <c r="I16" i="6"/>
  <c r="K16" i="6" s="1"/>
  <c r="I15" i="6"/>
  <c r="K15" i="6" s="1"/>
  <c r="I14" i="6"/>
  <c r="K14" i="6" s="1"/>
  <c r="I13" i="6"/>
  <c r="K13" i="6" s="1"/>
  <c r="I12" i="6"/>
  <c r="K12" i="6" s="1"/>
  <c r="I11" i="6"/>
  <c r="K11" i="6" s="1"/>
  <c r="I10" i="6"/>
  <c r="K10" i="6" s="1"/>
  <c r="C10" i="6"/>
  <c r="I9" i="6"/>
  <c r="K9" i="6" s="1"/>
  <c r="C9" i="6"/>
  <c r="I8" i="6"/>
  <c r="K8" i="6" s="1"/>
  <c r="I7" i="6"/>
  <c r="K7" i="6" s="1"/>
  <c r="I6" i="6"/>
  <c r="K6" i="6" s="1"/>
  <c r="I5" i="6"/>
  <c r="K5" i="6" s="1"/>
  <c r="I4" i="6"/>
  <c r="K4" i="6" s="1"/>
  <c r="K69" i="6" l="1"/>
  <c r="K71" i="6" l="1"/>
  <c r="K72" i="6"/>
  <c r="H38" i="3" l="1"/>
  <c r="F35" i="3"/>
  <c r="H35" i="3" s="1"/>
  <c r="C34" i="3"/>
  <c r="F34" i="3" s="1"/>
  <c r="B34" i="3"/>
  <c r="F33" i="3"/>
  <c r="B33" i="3"/>
  <c r="F32" i="3"/>
  <c r="B32" i="3"/>
  <c r="F31" i="3"/>
  <c r="H31" i="3" s="1"/>
  <c r="F30" i="3"/>
  <c r="F29" i="3"/>
  <c r="B29" i="3"/>
  <c r="H29" i="3" s="1"/>
  <c r="F28" i="3"/>
  <c r="H28" i="3" s="1"/>
  <c r="F27" i="3"/>
  <c r="B27" i="3"/>
  <c r="F26" i="3"/>
  <c r="H26" i="3" s="1"/>
  <c r="F25" i="3"/>
  <c r="B25" i="3"/>
  <c r="F24" i="3"/>
  <c r="B24" i="3"/>
  <c r="H24" i="3" s="1"/>
  <c r="F23" i="3"/>
  <c r="B23" i="3"/>
  <c r="F22" i="3"/>
  <c r="H22" i="3" s="1"/>
  <c r="F21" i="3"/>
  <c r="H21" i="3" s="1"/>
  <c r="F20" i="3"/>
  <c r="H20" i="3" s="1"/>
  <c r="F19" i="3"/>
  <c r="H19" i="3" s="1"/>
  <c r="F18" i="3"/>
  <c r="H18" i="3" s="1"/>
  <c r="F17" i="3"/>
  <c r="H17" i="3" s="1"/>
  <c r="F16" i="3"/>
  <c r="H16" i="3" s="1"/>
  <c r="F15" i="3"/>
  <c r="H15" i="3" s="1"/>
  <c r="F14" i="3"/>
  <c r="H14" i="3" s="1"/>
  <c r="F13" i="3"/>
  <c r="H13" i="3" s="1"/>
  <c r="F12" i="3"/>
  <c r="H12" i="3" s="1"/>
  <c r="F11" i="3"/>
  <c r="H11" i="3" s="1"/>
  <c r="F10" i="3"/>
  <c r="H10" i="3" s="1"/>
  <c r="F9" i="3"/>
  <c r="B9" i="3"/>
  <c r="F8" i="3"/>
  <c r="B8" i="3"/>
  <c r="H8" i="3" s="1"/>
  <c r="F7" i="3"/>
  <c r="H7" i="3" s="1"/>
  <c r="F6" i="3"/>
  <c r="H6" i="3" s="1"/>
  <c r="F5" i="3"/>
  <c r="H5" i="3" s="1"/>
  <c r="F4" i="3"/>
  <c r="H4" i="3" s="1"/>
  <c r="H34" i="3" l="1"/>
  <c r="H9" i="3"/>
  <c r="H23" i="3"/>
  <c r="H27" i="3"/>
  <c r="H25" i="3"/>
  <c r="H33" i="3"/>
  <c r="H32" i="3"/>
  <c r="H36" i="3" l="1"/>
  <c r="H37" i="3" s="1"/>
</calcChain>
</file>

<file path=xl/sharedStrings.xml><?xml version="1.0" encoding="utf-8"?>
<sst xmlns="http://schemas.openxmlformats.org/spreadsheetml/2006/main" count="1594" uniqueCount="222">
  <si>
    <t>DIMENSIONES</t>
  </si>
  <si>
    <t>TOTAL</t>
  </si>
  <si>
    <t>LOCALIZACION</t>
  </si>
  <si>
    <t xml:space="preserve">CANTIDAD PARCIAL </t>
  </si>
  <si>
    <t>CANTIDAD TOTAL</t>
  </si>
  <si>
    <t>CANTIDAD</t>
  </si>
  <si>
    <t>LONGITUD</t>
  </si>
  <si>
    <t>PESO (kg/m)</t>
  </si>
  <si>
    <t>N-DIAMETRO</t>
  </si>
  <si>
    <t>V-M1/2/3/4/5/6</t>
  </si>
  <si>
    <t>VG-E1/E2</t>
  </si>
  <si>
    <t>VARILLA PARRILA Descanso 
escalera y rampa LARGO 3,5</t>
  </si>
  <si>
    <t>VARILLA PARRILA Descanso 
escalera y rampa LARGO 2,5</t>
  </si>
  <si>
    <t>VG-E1/E2   FLEJES</t>
  </si>
  <si>
    <t>V-RP2</t>
  </si>
  <si>
    <t>V-RP1   FLEJES</t>
  </si>
  <si>
    <t>V-RP2  FLEJES</t>
  </si>
  <si>
    <t>DESCANSOS ESCALERAS
 AMBOS SENTIDOS C/0,10</t>
  </si>
  <si>
    <t>DESCANSOS RAMPA
 AMBOS SENTIDOS C/0,10</t>
  </si>
  <si>
    <t>VARILLAS RAMPA PRIMER TRAMO DE LARGO DE 5,9     C/0,10</t>
  </si>
  <si>
    <t>VARILLAS RAMPA PRIMER TRAMO DE LARGO DE 1,8  C/0,10</t>
  </si>
  <si>
    <t>VARILLAS RAMPA SEGUNDO TRAMO LARGO 12,44 C/0,10</t>
  </si>
  <si>
    <t>VARILLAS RAMPA SEGUNDO TRAMO LARGO 1,8  C/0,10</t>
  </si>
  <si>
    <t>VARILLAS RAMPA TERCER TRAMO LARGO 15,8  C/0,10</t>
  </si>
  <si>
    <t>VARILLAS RAMPA TERCER TRAMO LARGO 1,8  C/0,10</t>
  </si>
  <si>
    <t>ESCALERAS PASOS R2</t>
  </si>
  <si>
    <t>ESCALERAS PASOS R3</t>
  </si>
  <si>
    <t>PLACA TANQUE LARGO 2,8 E'-E /6-5''</t>
  </si>
  <si>
    <t>PLACA TANQUE LARGO 2,1 E'-E/6-5''</t>
  </si>
  <si>
    <t>PLACA TANQUE LARGO 2,85 E'-E/5''-5</t>
  </si>
  <si>
    <t>PLACA TANQUE LARGO 2,1 E'-E/5''-5</t>
  </si>
  <si>
    <t>MURO PANTALLA EJE 6-4</t>
  </si>
  <si>
    <t>MURO PANTALLA EJE C-E</t>
  </si>
  <si>
    <t>5a, 5b,5c,5d FLEJES</t>
  </si>
  <si>
    <t>5a, 5b,5c,5d</t>
  </si>
  <si>
    <t>A4</t>
  </si>
  <si>
    <t>E'5'' FLEJES</t>
  </si>
  <si>
    <t>E'5''</t>
  </si>
  <si>
    <t>E6 FLEJES</t>
  </si>
  <si>
    <t>E6</t>
  </si>
  <si>
    <t>C6 FLEJES</t>
  </si>
  <si>
    <t>C6</t>
  </si>
  <si>
    <t>C4,E4,C5 FLEJE</t>
  </si>
  <si>
    <t>C4,E4,C5</t>
  </si>
  <si>
    <t>E5 FLEJE</t>
  </si>
  <si>
    <t>E5</t>
  </si>
  <si>
    <t>E3,C3 FLEJE</t>
  </si>
  <si>
    <t>E3,C3</t>
  </si>
  <si>
    <t>D6 FLEJE</t>
  </si>
  <si>
    <t>D6</t>
  </si>
  <si>
    <t>C2,D2,E7 FLEJE</t>
  </si>
  <si>
    <t>C2,D2,E6</t>
  </si>
  <si>
    <t>C2,D2,E5</t>
  </si>
  <si>
    <t>C2,D2,E4</t>
  </si>
  <si>
    <t>C2,D2,E3</t>
  </si>
  <si>
    <t>C2,D2,E2</t>
  </si>
  <si>
    <t>NUMERO DE VARILLAS</t>
  </si>
  <si>
    <t>CANTIDAD POR 
UNIDAD DE COLUMNA</t>
  </si>
  <si>
    <t>NUMERO 
DE COLUMNAS</t>
  </si>
  <si>
    <t xml:space="preserve"> ACERO PARA COLUMNAS AULA MULTISERVICIO</t>
  </si>
  <si>
    <t>REFUERZO VIGAS, VIGUETAS Y PLACA ENTRE PISO</t>
  </si>
  <si>
    <t>ITEM / LOCALIZACIÓN</t>
  </si>
  <si>
    <t>UNIDAD</t>
  </si>
  <si>
    <t>Largo</t>
  </si>
  <si>
    <t>Ancho</t>
  </si>
  <si>
    <t>Alto</t>
  </si>
  <si>
    <t>ACUMULADO</t>
  </si>
  <si>
    <t xml:space="preserve">SORA </t>
  </si>
  <si>
    <t>DEL K0+000 AL K1+400</t>
  </si>
  <si>
    <t>M3</t>
  </si>
  <si>
    <t>Sobreancho curva del K0+000 al K0+025</t>
  </si>
  <si>
    <t xml:space="preserve">Sobreancho curva del K0+190 al K0+230 </t>
  </si>
  <si>
    <t>Sobreancho curva del K0+430 al K0+470</t>
  </si>
  <si>
    <t>Peralte de la curva del K0+000 al K0+025</t>
  </si>
  <si>
    <t xml:space="preserve">Peralte de la curva del K0+190 al K0+230 </t>
  </si>
  <si>
    <t>Peralte de la curva del K0+430 al K0+470</t>
  </si>
  <si>
    <t>Peralte de la curva del K1+180 al K1+200</t>
  </si>
  <si>
    <t>Lleno de cunetas por el hombro izquierdo en el sentido del abscisado</t>
  </si>
  <si>
    <t>AMPLIACION CURVA K1+074</t>
  </si>
  <si>
    <t>AMPLIACION CURVA K1+200</t>
  </si>
  <si>
    <t>MATERIAL DE AFIRMADO PARA EL SECTOR DE SORA</t>
  </si>
  <si>
    <t xml:space="preserve">CUCAITA </t>
  </si>
  <si>
    <t>DEL K0+530 AL K1+110</t>
  </si>
  <si>
    <t>DEL K1+380 AL K1+510</t>
  </si>
  <si>
    <t>DEL K2+430 AL K3+710</t>
  </si>
  <si>
    <t>Lleno de cunetas por el hombro izquierdo en el sentido del abscisado DEL K0+530 AL K1+110</t>
  </si>
  <si>
    <t>Lleno de cunetas por el hombro derecho en el sentido del abscisado del K2+430 al K3+710</t>
  </si>
  <si>
    <t>Lleno de cunetas por el hombro derecho en el sentido del abscisado del K2+430 al K3+700</t>
  </si>
  <si>
    <t>Peralte de la curva del K3+650 al K3+6920</t>
  </si>
  <si>
    <t>Peralte de la curva del K2+975 al K3+017</t>
  </si>
  <si>
    <t>MATERIAL DE AFIRMADO PARA EL SECTOR DE CUCAITA</t>
  </si>
  <si>
    <t>MATERIAL DE AFIRMADO PARA EL SECTOR DE CHÍQUIZA</t>
  </si>
  <si>
    <t>CHIQUIZA</t>
  </si>
  <si>
    <t>DEL K0+500 AL K5+700</t>
  </si>
  <si>
    <t>Costado derecho K0+200 - K0+265 Triangulo</t>
  </si>
  <si>
    <t>costado izquierdo K0+200 - K0+265</t>
  </si>
  <si>
    <t>costado izquierdo K0+300 - K0+390</t>
  </si>
  <si>
    <t>Costado derecho K0+850 - K0+980</t>
  </si>
  <si>
    <t>costado izquierdo K0+850 - K1+000</t>
  </si>
  <si>
    <t xml:space="preserve">Costado derecho k0+560 - k0+665 </t>
  </si>
  <si>
    <t>costado izquierdo K2+320 - K2+380</t>
  </si>
  <si>
    <t>ALCANTARILLA #1 CUCAITA K1+000</t>
  </si>
  <si>
    <t xml:space="preserve">MURO </t>
  </si>
  <si>
    <t>CUERPO</t>
  </si>
  <si>
    <t>CAJA</t>
  </si>
  <si>
    <t>DESCOLE</t>
  </si>
  <si>
    <t>MUELA</t>
  </si>
  <si>
    <t>ALCANTARILLA #2 CUCAITA K1+360</t>
  </si>
  <si>
    <t>ALCANTARILLA #3 CUCAITA K1+915</t>
  </si>
  <si>
    <t>ALCANTARILLA #4 CUCAITA K2+062</t>
  </si>
  <si>
    <t>ALCANTARILLA #5 CUCAITA K2+400</t>
  </si>
  <si>
    <t>ALCANTARILLA #6 CUCAITA K2+995</t>
  </si>
  <si>
    <t>ALCANTARILLA #7 CUCAITA K3+260</t>
  </si>
  <si>
    <t>ALCANTARILLA #8 CUCAITA K3+349</t>
  </si>
  <si>
    <t>ALCANTARILLA #9 CUCAITA K3+590</t>
  </si>
  <si>
    <t>EXCAVACIONES PAR ALCANTARILLAS SECTOR CUCAITA</t>
  </si>
  <si>
    <t>EXCAVACIONES PAR ALCANTARILLAS SECTOR SORA</t>
  </si>
  <si>
    <t>ALCANTARILLA #1 SORA K0+512</t>
  </si>
  <si>
    <t>ALCANTARILLA #2 SORA K0+800</t>
  </si>
  <si>
    <t>ALCANTARILLA #3 SORA K0+920</t>
  </si>
  <si>
    <t>ALCANTARILLA #4 SORA K1+080</t>
  </si>
  <si>
    <t>6 ALCANTARILLA #5 SORA K1+250</t>
  </si>
  <si>
    <t>ALCANTARILLA #6 SORA K1+760</t>
  </si>
  <si>
    <t>ALCANTARILLA #1 CHIQUIZA K0+094</t>
  </si>
  <si>
    <t>ALCANTARILLA #2 CHIQUIZA K0+200</t>
  </si>
  <si>
    <t>ALCANTARILLA #3 CHIQUIZA K0+303</t>
  </si>
  <si>
    <t xml:space="preserve"> ALCANTARILLA #4 CHIQUIZA K0+419</t>
  </si>
  <si>
    <t>ALCANTARILLA #5 CHIQUIZA K0+560</t>
  </si>
  <si>
    <t>ALCANTARILLA #6 CHIQUIZA K0+713</t>
  </si>
  <si>
    <t>ALCANTARILLA #7 CHIQUIZA K0+837</t>
  </si>
  <si>
    <t>ALCANTARILLA #8 CHIQUIZA K1+021</t>
  </si>
  <si>
    <t xml:space="preserve"> ALCANTARILLA #9 CHIQUIZA K1+385</t>
  </si>
  <si>
    <t>ALCANTARILLA #10 CHIQUIZA K1+863</t>
  </si>
  <si>
    <t>EXCAVACIONES PAR ALCANTARILLAS SECTOR CHÍQUIZA N° 1</t>
  </si>
  <si>
    <t>EXCAVACIONES PAR ALCANTARILLAS SECTOR CHÍQUIZA N° 2</t>
  </si>
  <si>
    <t>ALCANTARILLA #11 CHIQUIZA K2+000</t>
  </si>
  <si>
    <t>ALCANTARILLA #12 CHIQUIZA K2+151</t>
  </si>
  <si>
    <t>ALCANTARILLA #13 CHIQUIZA K2+246</t>
  </si>
  <si>
    <t>ALCANTARILLA #14 CHIQUIZA K2+484</t>
  </si>
  <si>
    <t>ALCANTARILLA #15 CHIQUIZA K2+626</t>
  </si>
  <si>
    <t>ALCANTARILLA #16 CHIQUIZA K2+890</t>
  </si>
  <si>
    <t>ALCANTARILLA #17 CHIQUIZA K3+276</t>
  </si>
  <si>
    <t>ALCANTARILLA #18 CHIQUIZA K3+860</t>
  </si>
  <si>
    <t>ALCANTARILLA #19 CHIQUIZA K4+010</t>
  </si>
  <si>
    <t>ALCANTARILLA #20 CHIQUIZA K4+370</t>
  </si>
  <si>
    <t>ALCANTARILLA #21 CHIQUIZA K3+350</t>
  </si>
  <si>
    <t>CANTIDADES DE CONCRETO Y DIMENSIONES DE ALCANTARILLAS PARA CADA SECTOR</t>
  </si>
  <si>
    <t>SORA</t>
  </si>
  <si>
    <t xml:space="preserve"> ALCANTARILLA #1 SORA  K0+512</t>
  </si>
  <si>
    <t>MURO</t>
  </si>
  <si>
    <t>DISIPADOR</t>
  </si>
  <si>
    <t>AREA TUBO (NEGATIVA)</t>
  </si>
  <si>
    <t>ENTRADA CUNETA NEG.</t>
  </si>
  <si>
    <t xml:space="preserve"> ALCANTARILLA #2 SORA K0+800</t>
  </si>
  <si>
    <t>ALCANTARILLA #5 SORA  K1+250</t>
  </si>
  <si>
    <t xml:space="preserve"> ALCANTARILLA #6  K1+760</t>
  </si>
  <si>
    <t>ALCANTARILLA # 7 SORA  K2+170</t>
  </si>
  <si>
    <t xml:space="preserve"> ALCANTARILLA # 8 SORA K2+680</t>
  </si>
  <si>
    <t>TOTAL ELEVACIONES</t>
  </si>
  <si>
    <t>CUCAITA</t>
  </si>
  <si>
    <t xml:space="preserve"> ALCANTARILLA</t>
  </si>
  <si>
    <t>ATRAQUE</t>
  </si>
  <si>
    <t>RECUBRIMIENTO</t>
  </si>
  <si>
    <t xml:space="preserve"> ALCANTARILLA #2 CUCAITA K1+360</t>
  </si>
  <si>
    <t>SOBRE PLACA</t>
  </si>
  <si>
    <t>SALIDA</t>
  </si>
  <si>
    <t xml:space="preserve"> ALCANTARILLA #3 CUCAITA K1+915</t>
  </si>
  <si>
    <t xml:space="preserve"> ALCANTARILLA #4 CUCAITA K2+062</t>
  </si>
  <si>
    <t xml:space="preserve"> ALCANTARILLA #5 CUCAITA K2+400</t>
  </si>
  <si>
    <t xml:space="preserve"> ALCANTARILLA #7 CUCAITA K3+260</t>
  </si>
  <si>
    <t>CHÍQUIZA</t>
  </si>
  <si>
    <t xml:space="preserve"> ALCANTARILLA #3 SORA K0+920</t>
  </si>
  <si>
    <t xml:space="preserve"> ALCANTARILLA #4 SORA K1+080</t>
  </si>
  <si>
    <t xml:space="preserve"> ALCANTARILLA #5 SORA K1+250</t>
  </si>
  <si>
    <t xml:space="preserve"> ALCANTARILLA #6 SORA K1+760</t>
  </si>
  <si>
    <t xml:space="preserve"> ALCANTARILLA #7 SORA  K2+170</t>
  </si>
  <si>
    <t xml:space="preserve"> ALCANTARILLA #8 SORA K2+680</t>
  </si>
  <si>
    <t>ELEVACIONES</t>
  </si>
  <si>
    <t>SOLADOS Y ATRAQUES</t>
  </si>
  <si>
    <t xml:space="preserve"> ALCANTARILLA #1 CUCAITAK1+000</t>
  </si>
  <si>
    <t>salida</t>
  </si>
  <si>
    <t xml:space="preserve"> ALCANTARILLA #6 CUCAITA K2+995</t>
  </si>
  <si>
    <t xml:space="preserve"> ALCANTARILLA # 7 CUCAITA K3+260</t>
  </si>
  <si>
    <t xml:space="preserve"> ALCANTARILLA # 8 CUCAITA K3+349</t>
  </si>
  <si>
    <t xml:space="preserve"> ALCANTARILLA # 9 CUCAITA K3+590</t>
  </si>
  <si>
    <t xml:space="preserve"> ALCANTARILLA #1 CHIQUIZA K0+094</t>
  </si>
  <si>
    <t xml:space="preserve"> ALCANTARILLA #2 CHIQUIZA K0+200</t>
  </si>
  <si>
    <t xml:space="preserve"> ALCANTARILLA #3 CHIQUIZA K0+303</t>
  </si>
  <si>
    <t>ALCANTARILLA #4 CHIQUIZA K0+419</t>
  </si>
  <si>
    <t xml:space="preserve"> ALCANTARILLA #5  CHIQUIZA K0+560</t>
  </si>
  <si>
    <t>ALCANTARILLA #6 CUCAITA K0+713</t>
  </si>
  <si>
    <t>ALCANTARILLA # 7 CHIQUIZA K0+837</t>
  </si>
  <si>
    <t>ALCANTARILLA # 8 CHIQUIZA K1+021</t>
  </si>
  <si>
    <t>ALCANTARILLA # 9 CHIQUIZA K1+385</t>
  </si>
  <si>
    <t xml:space="preserve"> ALCANTARILLA #11 CHIQUIZA K2+000</t>
  </si>
  <si>
    <t xml:space="preserve"> ALCANTARILLA #13 CHIQUIZA K2+246</t>
  </si>
  <si>
    <t xml:space="preserve"> ALCANTARILLA #14 CHIQUIZA K2+484</t>
  </si>
  <si>
    <t xml:space="preserve"> ALCANTARILLA #15 CHIQUIZA K2+626</t>
  </si>
  <si>
    <t>ALCANTARILLA # 16 CHIQUIZA K2+890</t>
  </si>
  <si>
    <t>ALCANTARILLA # 17 CHIQUIZA K3+276</t>
  </si>
  <si>
    <t xml:space="preserve"> ALCANTARILLA #18 K3+860</t>
  </si>
  <si>
    <t xml:space="preserve"> ALCANTARILLA #19 K4+010</t>
  </si>
  <si>
    <t xml:space="preserve"> ALCANTARILLA #20 K4+370</t>
  </si>
  <si>
    <t>M4</t>
  </si>
  <si>
    <t>M5</t>
  </si>
  <si>
    <t>REVESTIMIENTO</t>
  </si>
  <si>
    <t>M6</t>
  </si>
  <si>
    <t>M7</t>
  </si>
  <si>
    <t xml:space="preserve"> ALCANTARILLA #6 CHIQUIZA K0+713</t>
  </si>
  <si>
    <t xml:space="preserve"> ALCANTARILLA #7 CHIQUIZA K0+837</t>
  </si>
  <si>
    <t xml:space="preserve"> ALCANTARILLA #8 CHIQUIZAK1+021</t>
  </si>
  <si>
    <t>ALCANTARILLA #9 CHIQUIZA K1+385</t>
  </si>
  <si>
    <t xml:space="preserve"> ALCANTARILLA #10 CHIQUIZA K1+863</t>
  </si>
  <si>
    <t>ATRAQUE SUPERIOR</t>
  </si>
  <si>
    <t xml:space="preserve"> ALCANTARILLA #12 CHIQUIZA K2+151</t>
  </si>
  <si>
    <t>6 ALCANTARILLA #16 CHIQUIZA K2+890</t>
  </si>
  <si>
    <t xml:space="preserve"> ALCANTARILLA #17 CHIQUIZA K3+276</t>
  </si>
  <si>
    <t xml:space="preserve"> ALCANTARILLA #18 CHIQUIZA K3+860</t>
  </si>
  <si>
    <t xml:space="preserve"> ALCANTARILLA #19 CHIQUIZA K4+010</t>
  </si>
  <si>
    <t xml:space="preserve"> ALCANTARILLA #20 CHIQUIZA K4+370</t>
  </si>
  <si>
    <t xml:space="preserve"> ALCANTARILLA #21 CHIQUIZA K3+350</t>
  </si>
  <si>
    <r>
      <t xml:space="preserve">ENTRADA CUNETA NEG. </t>
    </r>
    <r>
      <rPr>
        <b/>
        <sz val="10"/>
        <color indexed="8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</si>
</sst>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 &quot;$&quot;\ * #,##0.00_ ;_ &quot;$&quot;\ * \-#,##0.00_ ;_ &quot;$&quot;\ * &quot;-&quot;??_ ;_ @_ "/>
    <numFmt numFmtId="165" formatCode="_ * #,##0.00_ ;_ * \-#,##0.00_ ;_ * &quot;-&quot;??_ ;_ @_ "/>
    <numFmt numFmtId="166" formatCode="0.000"/>
    <numFmt numFmtId="167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 Narrow"/>
      <family val="2"/>
    </font>
    <font>
      <b/>
      <sz val="18"/>
      <color theme="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0"/>
      <color indexed="8"/>
      <name val="Arial"/>
      <family val="2"/>
    </font>
    <font>
      <b/>
      <i/>
      <sz val="10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2">
    <xf numFmtId="0" fontId="0" fillId="0" borderId="0" xfId="0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/>
    </xf>
    <xf numFmtId="0" fontId="7" fillId="0" borderId="0" xfId="0" applyFont="1"/>
    <xf numFmtId="0" fontId="9" fillId="0" borderId="8" xfId="0" applyFont="1" applyBorder="1"/>
    <xf numFmtId="0" fontId="9" fillId="0" borderId="12" xfId="0" applyFont="1" applyBorder="1" applyAlignment="1">
      <alignment horizontal="center"/>
    </xf>
    <xf numFmtId="0" fontId="9" fillId="2" borderId="12" xfId="0" applyFont="1" applyFill="1" applyBorder="1" applyAlignment="1">
      <alignment horizontal="center" vertical="top"/>
    </xf>
    <xf numFmtId="0" fontId="9" fillId="0" borderId="7" xfId="0" applyFont="1" applyBorder="1" applyAlignment="1">
      <alignment horizontal="center"/>
    </xf>
    <xf numFmtId="2" fontId="9" fillId="0" borderId="29" xfId="0" applyNumberFormat="1" applyFont="1" applyBorder="1" applyAlignment="1"/>
    <xf numFmtId="0" fontId="9" fillId="0" borderId="10" xfId="0" applyFont="1" applyBorder="1"/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top"/>
    </xf>
    <xf numFmtId="0" fontId="9" fillId="0" borderId="9" xfId="0" applyFont="1" applyBorder="1" applyAlignment="1">
      <alignment horizontal="center"/>
    </xf>
    <xf numFmtId="2" fontId="9" fillId="0" borderId="1" xfId="0" applyNumberFormat="1" applyFont="1" applyBorder="1" applyAlignment="1"/>
    <xf numFmtId="0" fontId="9" fillId="0" borderId="1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0" xfId="0" applyFont="1" applyBorder="1" applyAlignment="1">
      <alignment wrapText="1"/>
    </xf>
    <xf numFmtId="0" fontId="9" fillId="2" borderId="1" xfId="0" applyFont="1" applyFill="1" applyBorder="1" applyAlignment="1">
      <alignment horizontal="center"/>
    </xf>
    <xf numFmtId="0" fontId="10" fillId="0" borderId="1" xfId="1" applyFont="1" applyBorder="1" applyAlignment="1"/>
    <xf numFmtId="0" fontId="10" fillId="0" borderId="1" xfId="1" applyFont="1" applyBorder="1" applyAlignment="1">
      <alignment horizontal="center"/>
    </xf>
    <xf numFmtId="2" fontId="9" fillId="0" borderId="8" xfId="0" applyNumberFormat="1" applyFont="1" applyBorder="1" applyAlignment="1"/>
    <xf numFmtId="0" fontId="10" fillId="0" borderId="11" xfId="1" applyFont="1" applyBorder="1" applyAlignment="1"/>
    <xf numFmtId="0" fontId="10" fillId="0" borderId="11" xfId="1" applyFont="1" applyBorder="1" applyAlignment="1">
      <alignment horizontal="center"/>
    </xf>
    <xf numFmtId="2" fontId="9" fillId="0" borderId="4" xfId="0" applyNumberFormat="1" applyFont="1" applyBorder="1" applyAlignment="1"/>
    <xf numFmtId="2" fontId="10" fillId="0" borderId="32" xfId="1" applyNumberFormat="1" applyFont="1" applyFill="1" applyBorder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Fill="1"/>
    <xf numFmtId="0" fontId="7" fillId="0" borderId="0" xfId="0" applyFont="1" applyAlignment="1">
      <alignment horizontal="center"/>
    </xf>
    <xf numFmtId="0" fontId="7" fillId="0" borderId="0" xfId="0" applyFont="1" applyFill="1"/>
    <xf numFmtId="0" fontId="2" fillId="0" borderId="26" xfId="0" applyFont="1" applyFill="1" applyBorder="1" applyAlignment="1">
      <alignment horizontal="center" vertical="center"/>
    </xf>
    <xf numFmtId="166" fontId="2" fillId="0" borderId="26" xfId="0" applyNumberFormat="1" applyFont="1" applyFill="1" applyBorder="1" applyAlignment="1">
      <alignment horizontal="center" vertical="center"/>
    </xf>
    <xf numFmtId="2" fontId="2" fillId="0" borderId="27" xfId="0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/>
    </xf>
    <xf numFmtId="2" fontId="3" fillId="0" borderId="21" xfId="1" applyNumberFormat="1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/>
    </xf>
    <xf numFmtId="2" fontId="9" fillId="0" borderId="8" xfId="0" applyNumberFormat="1" applyFont="1" applyFill="1" applyBorder="1" applyAlignment="1">
      <alignment horizontal="center"/>
    </xf>
    <xf numFmtId="2" fontId="9" fillId="0" borderId="5" xfId="0" applyNumberFormat="1" applyFont="1" applyBorder="1" applyAlignment="1">
      <alignment horizontal="center"/>
    </xf>
    <xf numFmtId="2" fontId="9" fillId="0" borderId="8" xfId="0" applyNumberFormat="1" applyFont="1" applyBorder="1" applyAlignment="1">
      <alignment horizontal="center"/>
    </xf>
    <xf numFmtId="2" fontId="9" fillId="0" borderId="6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2" fontId="9" fillId="0" borderId="10" xfId="0" applyNumberFormat="1" applyFont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32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33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/>
    </xf>
    <xf numFmtId="0" fontId="5" fillId="4" borderId="15" xfId="1" applyFont="1" applyFill="1" applyBorder="1" applyAlignment="1">
      <alignment horizontal="center" vertical="center"/>
    </xf>
    <xf numFmtId="0" fontId="5" fillId="4" borderId="16" xfId="1" applyFont="1" applyFill="1" applyBorder="1" applyAlignment="1">
      <alignment horizontal="center" vertical="center"/>
    </xf>
    <xf numFmtId="0" fontId="10" fillId="0" borderId="30" xfId="1" applyFont="1" applyBorder="1" applyAlignment="1">
      <alignment horizontal="center"/>
    </xf>
    <xf numFmtId="0" fontId="10" fillId="0" borderId="31" xfId="1" applyFont="1" applyBorder="1" applyAlignment="1">
      <alignment horizontal="center"/>
    </xf>
    <xf numFmtId="0" fontId="10" fillId="0" borderId="15" xfId="1" applyFont="1" applyFill="1" applyBorder="1" applyAlignment="1">
      <alignment horizontal="center"/>
    </xf>
    <xf numFmtId="0" fontId="10" fillId="0" borderId="16" xfId="1" applyFont="1" applyFill="1" applyBorder="1" applyAlignment="1">
      <alignment horizontal="center"/>
    </xf>
    <xf numFmtId="0" fontId="10" fillId="0" borderId="6" xfId="1" applyFont="1" applyFill="1" applyBorder="1" applyAlignment="1">
      <alignment horizontal="center"/>
    </xf>
    <xf numFmtId="0" fontId="10" fillId="0" borderId="10" xfId="1" applyFont="1" applyFill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4" borderId="24" xfId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13" fillId="6" borderId="13" xfId="1" applyFont="1" applyFill="1" applyBorder="1" applyAlignment="1">
      <alignment horizontal="center" vertical="center" wrapText="1"/>
    </xf>
    <xf numFmtId="0" fontId="13" fillId="6" borderId="17" xfId="1" applyFont="1" applyFill="1" applyBorder="1" applyAlignment="1">
      <alignment horizontal="center" vertical="center" wrapText="1"/>
    </xf>
    <xf numFmtId="0" fontId="13" fillId="6" borderId="18" xfId="1" applyFont="1" applyFill="1" applyBorder="1" applyAlignment="1">
      <alignment horizontal="center" vertical="center" wrapText="1"/>
    </xf>
    <xf numFmtId="0" fontId="13" fillId="6" borderId="29" xfId="1" applyFont="1" applyFill="1" applyBorder="1" applyAlignment="1">
      <alignment horizontal="center" vertical="center"/>
    </xf>
    <xf numFmtId="0" fontId="13" fillId="6" borderId="20" xfId="1" applyFont="1" applyFill="1" applyBorder="1" applyAlignment="1">
      <alignment horizontal="center" vertical="center" wrapText="1"/>
    </xf>
    <xf numFmtId="0" fontId="13" fillId="6" borderId="24" xfId="1" applyFont="1" applyFill="1" applyBorder="1" applyAlignment="1">
      <alignment horizontal="center" vertical="center" wrapText="1"/>
    </xf>
    <xf numFmtId="0" fontId="13" fillId="6" borderId="22" xfId="1" applyFont="1" applyFill="1" applyBorder="1" applyAlignment="1">
      <alignment horizontal="center" vertical="center" wrapText="1"/>
    </xf>
    <xf numFmtId="0" fontId="13" fillId="6" borderId="35" xfId="1" applyFont="1" applyFill="1" applyBorder="1" applyAlignment="1">
      <alignment horizontal="center" vertical="center"/>
    </xf>
    <xf numFmtId="2" fontId="2" fillId="0" borderId="29" xfId="1" applyNumberFormat="1" applyFont="1" applyFill="1" applyBorder="1" applyAlignment="1">
      <alignment horizontal="center" vertical="center" wrapText="1"/>
    </xf>
    <xf numFmtId="2" fontId="2" fillId="0" borderId="29" xfId="1" applyNumberFormat="1" applyFont="1" applyFill="1" applyBorder="1" applyAlignment="1">
      <alignment horizontal="center" vertical="center"/>
    </xf>
    <xf numFmtId="2" fontId="2" fillId="0" borderId="34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2" fontId="2" fillId="0" borderId="26" xfId="1" applyNumberFormat="1" applyFont="1" applyFill="1" applyBorder="1" applyAlignment="1">
      <alignment horizontal="center" vertical="center"/>
    </xf>
    <xf numFmtId="2" fontId="2" fillId="0" borderId="35" xfId="1" applyNumberFormat="1" applyFont="1" applyFill="1" applyBorder="1" applyAlignment="1">
      <alignment horizontal="center" vertical="center" wrapText="1"/>
    </xf>
    <xf numFmtId="2" fontId="2" fillId="0" borderId="35" xfId="1" applyNumberFormat="1" applyFont="1" applyFill="1" applyBorder="1" applyAlignment="1">
      <alignment horizontal="center" vertical="center"/>
    </xf>
    <xf numFmtId="2" fontId="2" fillId="0" borderId="28" xfId="1" applyNumberFormat="1" applyFont="1" applyFill="1" applyBorder="1" applyAlignment="1">
      <alignment horizontal="center" vertical="center"/>
    </xf>
    <xf numFmtId="0" fontId="5" fillId="4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10" fillId="6" borderId="13" xfId="1" applyFont="1" applyFill="1" applyBorder="1" applyAlignment="1">
      <alignment horizontal="center" vertical="center" wrapText="1"/>
    </xf>
    <xf numFmtId="0" fontId="10" fillId="6" borderId="17" xfId="1" applyFont="1" applyFill="1" applyBorder="1" applyAlignment="1">
      <alignment horizontal="center" vertical="center" wrapText="1"/>
    </xf>
    <xf numFmtId="0" fontId="10" fillId="6" borderId="18" xfId="1" applyFont="1" applyFill="1" applyBorder="1" applyAlignment="1">
      <alignment horizontal="center" vertical="center" wrapText="1"/>
    </xf>
    <xf numFmtId="0" fontId="10" fillId="6" borderId="29" xfId="1" applyFont="1" applyFill="1" applyBorder="1" applyAlignment="1">
      <alignment horizontal="center" vertical="center"/>
    </xf>
    <xf numFmtId="0" fontId="10" fillId="3" borderId="34" xfId="1" applyFont="1" applyFill="1" applyBorder="1" applyAlignment="1">
      <alignment horizontal="center" vertical="center"/>
    </xf>
    <xf numFmtId="0" fontId="10" fillId="6" borderId="20" xfId="1" applyFont="1" applyFill="1" applyBorder="1" applyAlignment="1">
      <alignment horizontal="center" vertical="center" wrapText="1"/>
    </xf>
    <xf numFmtId="0" fontId="10" fillId="6" borderId="24" xfId="1" applyFont="1" applyFill="1" applyBorder="1" applyAlignment="1">
      <alignment horizontal="center" vertical="center" wrapText="1"/>
    </xf>
    <xf numFmtId="0" fontId="10" fillId="6" borderId="22" xfId="1" applyFont="1" applyFill="1" applyBorder="1" applyAlignment="1">
      <alignment horizontal="center" vertical="center" wrapText="1"/>
    </xf>
    <xf numFmtId="0" fontId="10" fillId="6" borderId="35" xfId="1" applyFont="1" applyFill="1" applyBorder="1" applyAlignment="1">
      <alignment horizontal="center" vertical="center"/>
    </xf>
    <xf numFmtId="0" fontId="10" fillId="6" borderId="35" xfId="1" applyFont="1" applyFill="1" applyBorder="1" applyAlignment="1">
      <alignment horizontal="center" vertical="center"/>
    </xf>
    <xf numFmtId="0" fontId="10" fillId="3" borderId="28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3" fillId="6" borderId="13" xfId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0" fontId="3" fillId="6" borderId="18" xfId="1" applyFont="1" applyFill="1" applyBorder="1" applyAlignment="1">
      <alignment horizontal="center" vertical="center" wrapText="1"/>
    </xf>
    <xf numFmtId="0" fontId="3" fillId="6" borderId="29" xfId="1" applyFont="1" applyFill="1" applyBorder="1" applyAlignment="1">
      <alignment horizontal="center" vertical="center"/>
    </xf>
    <xf numFmtId="0" fontId="3" fillId="3" borderId="34" xfId="1" applyFont="1" applyFill="1" applyBorder="1" applyAlignment="1">
      <alignment horizontal="center" vertical="center"/>
    </xf>
    <xf numFmtId="0" fontId="3" fillId="6" borderId="20" xfId="1" applyFont="1" applyFill="1" applyBorder="1" applyAlignment="1">
      <alignment horizontal="center" vertical="center" wrapText="1"/>
    </xf>
    <xf numFmtId="0" fontId="3" fillId="6" borderId="24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center" vertical="center" wrapText="1"/>
    </xf>
    <xf numFmtId="0" fontId="3" fillId="6" borderId="35" xfId="1" applyFont="1" applyFill="1" applyBorder="1" applyAlignment="1">
      <alignment horizontal="center" vertical="center"/>
    </xf>
    <xf numFmtId="0" fontId="3" fillId="6" borderId="35" xfId="1" applyFont="1" applyFill="1" applyBorder="1" applyAlignment="1">
      <alignment horizontal="center" vertical="center"/>
    </xf>
    <xf numFmtId="0" fontId="3" fillId="3" borderId="28" xfId="1" applyFont="1" applyFill="1" applyBorder="1" applyAlignment="1">
      <alignment horizontal="center" vertical="center"/>
    </xf>
    <xf numFmtId="0" fontId="3" fillId="0" borderId="36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38" xfId="1" applyFont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2" fontId="14" fillId="2" borderId="20" xfId="1" applyNumberFormat="1" applyFont="1" applyFill="1" applyBorder="1" applyAlignment="1">
      <alignment horizontal="center"/>
    </xf>
    <xf numFmtId="2" fontId="14" fillId="2" borderId="39" xfId="1" applyNumberFormat="1" applyFont="1" applyFill="1" applyBorder="1" applyAlignment="1">
      <alignment horizontal="center"/>
    </xf>
    <xf numFmtId="2" fontId="14" fillId="7" borderId="32" xfId="1" applyNumberFormat="1" applyFont="1" applyFill="1" applyBorder="1" applyAlignment="1">
      <alignment horizontal="center"/>
    </xf>
    <xf numFmtId="0" fontId="13" fillId="6" borderId="1" xfId="1" applyFont="1" applyFill="1" applyBorder="1" applyAlignment="1">
      <alignment horizontal="center" vertical="center"/>
    </xf>
    <xf numFmtId="2" fontId="2" fillId="0" borderId="6" xfId="1" applyNumberFormat="1" applyFont="1" applyFill="1" applyBorder="1" applyAlignment="1">
      <alignment horizontal="center" vertical="center" wrapText="1"/>
    </xf>
    <xf numFmtId="2" fontId="2" fillId="0" borderId="10" xfId="1" applyNumberFormat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vertical="center"/>
    </xf>
    <xf numFmtId="0" fontId="15" fillId="0" borderId="0" xfId="1" applyFont="1" applyFill="1" applyAlignment="1">
      <alignment vertical="center"/>
    </xf>
    <xf numFmtId="0" fontId="16" fillId="6" borderId="13" xfId="1" applyFont="1" applyFill="1" applyBorder="1" applyAlignment="1">
      <alignment horizontal="center" vertical="center" wrapText="1"/>
    </xf>
    <xf numFmtId="0" fontId="16" fillId="6" borderId="17" xfId="1" applyFont="1" applyFill="1" applyBorder="1" applyAlignment="1">
      <alignment horizontal="center" vertical="center" wrapText="1"/>
    </xf>
    <xf numFmtId="0" fontId="16" fillId="6" borderId="18" xfId="1" applyFont="1" applyFill="1" applyBorder="1" applyAlignment="1">
      <alignment horizontal="center" vertical="center" wrapText="1"/>
    </xf>
    <xf numFmtId="0" fontId="16" fillId="6" borderId="20" xfId="1" applyFont="1" applyFill="1" applyBorder="1" applyAlignment="1">
      <alignment horizontal="center" vertical="center" wrapText="1"/>
    </xf>
    <xf numFmtId="0" fontId="16" fillId="6" borderId="24" xfId="1" applyFont="1" applyFill="1" applyBorder="1" applyAlignment="1">
      <alignment horizontal="center" vertical="center" wrapText="1"/>
    </xf>
    <xf numFmtId="0" fontId="16" fillId="6" borderId="22" xfId="1" applyFont="1" applyFill="1" applyBorder="1" applyAlignment="1">
      <alignment horizontal="center" vertical="center" wrapText="1"/>
    </xf>
    <xf numFmtId="0" fontId="3" fillId="0" borderId="41" xfId="1" applyFont="1" applyBorder="1" applyAlignment="1">
      <alignment horizontal="center" vertical="center" wrapText="1"/>
    </xf>
    <xf numFmtId="0" fontId="16" fillId="0" borderId="13" xfId="1" applyFont="1" applyFill="1" applyBorder="1"/>
    <xf numFmtId="0" fontId="16" fillId="0" borderId="17" xfId="1" applyFont="1" applyFill="1" applyBorder="1"/>
    <xf numFmtId="167" fontId="16" fillId="0" borderId="17" xfId="6" applyNumberFormat="1" applyFont="1" applyFill="1" applyBorder="1"/>
    <xf numFmtId="2" fontId="16" fillId="2" borderId="14" xfId="1" applyNumberFormat="1" applyFont="1" applyFill="1" applyBorder="1" applyAlignment="1">
      <alignment horizontal="center"/>
    </xf>
    <xf numFmtId="2" fontId="16" fillId="2" borderId="16" xfId="1" applyNumberFormat="1" applyFont="1" applyFill="1" applyBorder="1" applyAlignment="1">
      <alignment horizontal="center"/>
    </xf>
    <xf numFmtId="2" fontId="16" fillId="7" borderId="21" xfId="1" applyNumberFormat="1" applyFont="1" applyFill="1" applyBorder="1" applyAlignment="1">
      <alignment horizontal="center"/>
    </xf>
    <xf numFmtId="0" fontId="15" fillId="0" borderId="0" xfId="1" applyFont="1" applyFill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 wrapText="1"/>
    </xf>
    <xf numFmtId="2" fontId="2" fillId="0" borderId="8" xfId="1" applyNumberFormat="1" applyFont="1" applyFill="1" applyBorder="1" applyAlignment="1">
      <alignment horizontal="center" vertical="center" wrapText="1"/>
    </xf>
    <xf numFmtId="2" fontId="2" fillId="0" borderId="12" xfId="1" applyNumberFormat="1" applyFont="1" applyFill="1" applyBorder="1" applyAlignment="1">
      <alignment horizontal="center" vertical="center"/>
    </xf>
    <xf numFmtId="2" fontId="2" fillId="0" borderId="43" xfId="1" applyNumberFormat="1" applyFont="1" applyFill="1" applyBorder="1" applyAlignment="1">
      <alignment horizontal="center" vertical="center"/>
    </xf>
    <xf numFmtId="0" fontId="16" fillId="6" borderId="29" xfId="1" applyFont="1" applyFill="1" applyBorder="1" applyAlignment="1">
      <alignment horizontal="center" vertical="center"/>
    </xf>
    <xf numFmtId="0" fontId="16" fillId="3" borderId="34" xfId="1" applyFont="1" applyFill="1" applyBorder="1" applyAlignment="1">
      <alignment horizontal="center" vertical="center"/>
    </xf>
    <xf numFmtId="0" fontId="16" fillId="6" borderId="35" xfId="1" applyFont="1" applyFill="1" applyBorder="1" applyAlignment="1">
      <alignment horizontal="center" vertical="center"/>
    </xf>
    <xf numFmtId="0" fontId="16" fillId="6" borderId="35" xfId="1" applyFont="1" applyFill="1" applyBorder="1" applyAlignment="1">
      <alignment horizontal="center" vertical="center"/>
    </xf>
    <xf numFmtId="0" fontId="16" fillId="3" borderId="28" xfId="1" applyFont="1" applyFill="1" applyBorder="1" applyAlignment="1">
      <alignment horizontal="center" vertical="center"/>
    </xf>
    <xf numFmtId="2" fontId="2" fillId="0" borderId="12" xfId="1" applyNumberFormat="1" applyFont="1" applyFill="1" applyBorder="1" applyAlignment="1">
      <alignment horizontal="center" vertical="center" wrapText="1"/>
    </xf>
    <xf numFmtId="0" fontId="3" fillId="0" borderId="44" xfId="1" applyFont="1" applyBorder="1" applyAlignment="1">
      <alignment horizontal="center" vertical="center" wrapText="1"/>
    </xf>
    <xf numFmtId="2" fontId="16" fillId="0" borderId="17" xfId="1" applyNumberFormat="1" applyFont="1" applyFill="1" applyBorder="1"/>
    <xf numFmtId="0" fontId="13" fillId="2" borderId="49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2" borderId="38" xfId="1" applyFont="1" applyFill="1" applyBorder="1" applyAlignment="1">
      <alignment horizontal="center" vertical="center" wrapText="1"/>
    </xf>
    <xf numFmtId="0" fontId="13" fillId="2" borderId="37" xfId="1" applyFont="1" applyFill="1" applyBorder="1" applyAlignment="1">
      <alignment horizontal="center" vertical="center" wrapText="1"/>
    </xf>
    <xf numFmtId="0" fontId="13" fillId="2" borderId="36" xfId="1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13" fillId="0" borderId="17" xfId="1" applyFont="1" applyFill="1" applyBorder="1"/>
    <xf numFmtId="0" fontId="13" fillId="0" borderId="0" xfId="1" applyFont="1" applyFill="1" applyBorder="1"/>
    <xf numFmtId="167" fontId="13" fillId="0" borderId="0" xfId="7" applyNumberFormat="1" applyFont="1" applyFill="1" applyBorder="1"/>
    <xf numFmtId="0" fontId="13" fillId="0" borderId="47" xfId="1" applyFont="1" applyFill="1" applyBorder="1"/>
    <xf numFmtId="2" fontId="2" fillId="0" borderId="29" xfId="1" applyNumberFormat="1" applyFont="1" applyFill="1" applyBorder="1" applyAlignment="1">
      <alignment horizontal="center" vertical="center"/>
    </xf>
    <xf numFmtId="2" fontId="2" fillId="0" borderId="34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2" fontId="2" fillId="0" borderId="26" xfId="1" applyNumberFormat="1" applyFont="1" applyFill="1" applyBorder="1" applyAlignment="1">
      <alignment horizontal="center" vertical="center"/>
    </xf>
    <xf numFmtId="2" fontId="2" fillId="0" borderId="35" xfId="1" applyNumberFormat="1" applyFont="1" applyFill="1" applyBorder="1" applyAlignment="1">
      <alignment horizontal="center" vertical="center"/>
    </xf>
    <xf numFmtId="2" fontId="2" fillId="0" borderId="11" xfId="1" applyNumberFormat="1" applyFont="1" applyFill="1" applyBorder="1" applyAlignment="1">
      <alignment horizontal="center" vertical="center"/>
    </xf>
    <xf numFmtId="2" fontId="2" fillId="0" borderId="12" xfId="1" applyNumberFormat="1" applyFont="1" applyFill="1" applyBorder="1" applyAlignment="1">
      <alignment horizontal="center" vertical="center"/>
    </xf>
    <xf numFmtId="2" fontId="3" fillId="8" borderId="26" xfId="1" applyNumberFormat="1" applyFont="1" applyFill="1" applyBorder="1" applyAlignment="1">
      <alignment horizontal="center" vertical="center"/>
    </xf>
    <xf numFmtId="2" fontId="3" fillId="8" borderId="27" xfId="1" applyNumberFormat="1" applyFont="1" applyFill="1" applyBorder="1" applyAlignment="1">
      <alignment horizontal="center" vertical="center"/>
    </xf>
    <xf numFmtId="2" fontId="3" fillId="8" borderId="28" xfId="1" applyNumberFormat="1" applyFont="1" applyFill="1" applyBorder="1" applyAlignment="1">
      <alignment horizontal="center" vertical="center"/>
    </xf>
    <xf numFmtId="2" fontId="16" fillId="8" borderId="21" xfId="1" applyNumberFormat="1" applyFont="1" applyFill="1" applyBorder="1" applyAlignment="1">
      <alignment horizontal="center"/>
    </xf>
    <xf numFmtId="0" fontId="2" fillId="0" borderId="29" xfId="1" applyFont="1" applyFill="1" applyBorder="1" applyAlignment="1">
      <alignment horizontal="center" vertical="center"/>
    </xf>
    <xf numFmtId="0" fontId="13" fillId="2" borderId="40" xfId="1" applyFont="1" applyFill="1" applyBorder="1" applyAlignment="1">
      <alignment horizontal="center" vertical="center" wrapText="1"/>
    </xf>
    <xf numFmtId="0" fontId="13" fillId="2" borderId="41" xfId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/>
    </xf>
    <xf numFmtId="0" fontId="2" fillId="0" borderId="53" xfId="1" applyFont="1" applyFill="1" applyBorder="1" applyAlignment="1">
      <alignment horizontal="center" vertical="center"/>
    </xf>
    <xf numFmtId="0" fontId="2" fillId="0" borderId="54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5" fillId="4" borderId="39" xfId="1" applyFont="1" applyFill="1" applyBorder="1" applyAlignment="1">
      <alignment horizontal="center" vertical="center"/>
    </xf>
    <xf numFmtId="0" fontId="5" fillId="4" borderId="20" xfId="1" applyFont="1" applyFill="1" applyBorder="1" applyAlignment="1">
      <alignment horizontal="center" vertical="center"/>
    </xf>
    <xf numFmtId="0" fontId="5" fillId="4" borderId="45" xfId="1" applyFont="1" applyFill="1" applyBorder="1" applyAlignment="1">
      <alignment horizontal="center" vertical="center"/>
    </xf>
    <xf numFmtId="0" fontId="5" fillId="4" borderId="17" xfId="1" applyFont="1" applyFill="1" applyBorder="1" applyAlignment="1">
      <alignment horizontal="center" vertical="center"/>
    </xf>
    <xf numFmtId="0" fontId="5" fillId="4" borderId="13" xfId="1" applyFont="1" applyFill="1" applyBorder="1" applyAlignment="1">
      <alignment horizontal="center" vertical="center"/>
    </xf>
    <xf numFmtId="0" fontId="15" fillId="2" borderId="12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16" fillId="2" borderId="44" xfId="1" applyFont="1" applyFill="1" applyBorder="1" applyAlignment="1">
      <alignment horizontal="center" vertical="center" wrapText="1"/>
    </xf>
    <xf numFmtId="0" fontId="16" fillId="2" borderId="41" xfId="1" applyFont="1" applyFill="1" applyBorder="1" applyAlignment="1">
      <alignment horizontal="center" vertical="center" wrapText="1"/>
    </xf>
    <xf numFmtId="0" fontId="16" fillId="2" borderId="40" xfId="1" applyFont="1" applyFill="1" applyBorder="1" applyAlignment="1">
      <alignment horizontal="center" vertical="center" wrapText="1"/>
    </xf>
    <xf numFmtId="0" fontId="13" fillId="3" borderId="34" xfId="1" applyFont="1" applyFill="1" applyBorder="1" applyAlignment="1">
      <alignment horizontal="center" vertical="center"/>
    </xf>
    <xf numFmtId="0" fontId="13" fillId="3" borderId="26" xfId="1" applyFont="1" applyFill="1" applyBorder="1" applyAlignment="1">
      <alignment horizontal="center" vertical="center"/>
    </xf>
    <xf numFmtId="2" fontId="15" fillId="0" borderId="34" xfId="1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0" fontId="13" fillId="3" borderId="28" xfId="1" applyFont="1" applyFill="1" applyBorder="1" applyAlignment="1">
      <alignment horizontal="center" vertical="center"/>
    </xf>
    <xf numFmtId="2" fontId="15" fillId="0" borderId="26" xfId="1" applyNumberFormat="1" applyFont="1" applyFill="1" applyBorder="1" applyAlignment="1">
      <alignment horizontal="center" vertical="center"/>
    </xf>
    <xf numFmtId="2" fontId="16" fillId="8" borderId="28" xfId="1" applyNumberFormat="1" applyFont="1" applyFill="1" applyBorder="1" applyAlignment="1">
      <alignment horizontal="center" vertical="center"/>
    </xf>
    <xf numFmtId="2" fontId="16" fillId="8" borderId="26" xfId="1" applyNumberFormat="1" applyFont="1" applyFill="1" applyBorder="1" applyAlignment="1">
      <alignment horizontal="center" vertical="center"/>
    </xf>
    <xf numFmtId="2" fontId="16" fillId="8" borderId="32" xfId="1" applyNumberFormat="1" applyFont="1" applyFill="1" applyBorder="1" applyAlignment="1">
      <alignment horizontal="center"/>
    </xf>
    <xf numFmtId="0" fontId="13" fillId="0" borderId="21" xfId="1" applyFont="1" applyFill="1" applyBorder="1"/>
    <xf numFmtId="0" fontId="13" fillId="2" borderId="47" xfId="1" applyFont="1" applyFill="1" applyBorder="1"/>
    <xf numFmtId="0" fontId="13" fillId="2" borderId="0" xfId="1" applyFont="1" applyFill="1" applyBorder="1"/>
    <xf numFmtId="2" fontId="15" fillId="0" borderId="29" xfId="1" applyNumberFormat="1" applyFont="1" applyFill="1" applyBorder="1" applyAlignment="1">
      <alignment horizontal="center" vertical="center"/>
    </xf>
    <xf numFmtId="2" fontId="15" fillId="0" borderId="1" xfId="1" applyNumberFormat="1" applyFont="1" applyFill="1" applyBorder="1" applyAlignment="1">
      <alignment horizontal="center" vertical="center"/>
    </xf>
    <xf numFmtId="2" fontId="15" fillId="0" borderId="35" xfId="1" applyNumberFormat="1" applyFont="1" applyFill="1" applyBorder="1" applyAlignment="1">
      <alignment horizontal="center" vertical="center"/>
    </xf>
    <xf numFmtId="0" fontId="13" fillId="6" borderId="35" xfId="1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/>
    </xf>
    <xf numFmtId="0" fontId="15" fillId="0" borderId="35" xfId="1" applyFont="1" applyFill="1" applyBorder="1" applyAlignment="1">
      <alignment horizontal="center" vertical="center"/>
    </xf>
    <xf numFmtId="0" fontId="15" fillId="0" borderId="29" xfId="1" applyFont="1" applyFill="1" applyBorder="1" applyAlignment="1">
      <alignment horizontal="center" vertical="center"/>
    </xf>
    <xf numFmtId="0" fontId="13" fillId="2" borderId="44" xfId="1" applyFont="1" applyFill="1" applyBorder="1" applyAlignment="1">
      <alignment horizontal="center" vertical="center" wrapText="1"/>
    </xf>
    <xf numFmtId="0" fontId="13" fillId="0" borderId="44" xfId="1" applyFont="1" applyBorder="1" applyAlignment="1">
      <alignment horizontal="center" vertical="center" wrapText="1"/>
    </xf>
    <xf numFmtId="0" fontId="13" fillId="0" borderId="41" xfId="1" applyFont="1" applyBorder="1" applyAlignment="1">
      <alignment horizontal="center" vertical="center" wrapText="1"/>
    </xf>
    <xf numFmtId="0" fontId="13" fillId="0" borderId="40" xfId="1" applyFont="1" applyBorder="1" applyAlignment="1">
      <alignment horizontal="center" vertical="center" wrapText="1"/>
    </xf>
    <xf numFmtId="0" fontId="13" fillId="0" borderId="0" xfId="1" applyFont="1" applyFill="1" applyBorder="1"/>
    <xf numFmtId="167" fontId="13" fillId="0" borderId="0" xfId="7" applyNumberFormat="1" applyFont="1" applyFill="1" applyBorder="1"/>
    <xf numFmtId="0" fontId="13" fillId="0" borderId="47" xfId="1" applyFont="1" applyFill="1" applyBorder="1"/>
    <xf numFmtId="0" fontId="13" fillId="3" borderId="34" xfId="1" applyFont="1" applyFill="1" applyBorder="1" applyAlignment="1">
      <alignment horizontal="center" vertical="center"/>
    </xf>
    <xf numFmtId="2" fontId="15" fillId="0" borderId="34" xfId="1" applyNumberFormat="1" applyFont="1" applyFill="1" applyBorder="1" applyAlignment="1">
      <alignment horizontal="center" vertical="center"/>
    </xf>
    <xf numFmtId="2" fontId="2" fillId="0" borderId="29" xfId="1" applyNumberFormat="1" applyFont="1" applyFill="1" applyBorder="1" applyAlignment="1">
      <alignment horizontal="center" vertical="center"/>
    </xf>
    <xf numFmtId="2" fontId="2" fillId="0" borderId="34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2" fontId="2" fillId="0" borderId="26" xfId="1" applyNumberFormat="1" applyFont="1" applyFill="1" applyBorder="1" applyAlignment="1">
      <alignment horizontal="center" vertical="center"/>
    </xf>
    <xf numFmtId="2" fontId="2" fillId="0" borderId="35" xfId="1" applyNumberFormat="1" applyFont="1" applyFill="1" applyBorder="1" applyAlignment="1">
      <alignment horizontal="center" vertical="center"/>
    </xf>
    <xf numFmtId="0" fontId="13" fillId="3" borderId="28" xfId="1" applyFont="1" applyFill="1" applyBorder="1" applyAlignment="1">
      <alignment horizontal="center" vertical="center"/>
    </xf>
    <xf numFmtId="2" fontId="15" fillId="0" borderId="26" xfId="1" applyNumberFormat="1" applyFont="1" applyFill="1" applyBorder="1" applyAlignment="1">
      <alignment horizontal="center" vertical="center"/>
    </xf>
    <xf numFmtId="2" fontId="3" fillId="8" borderId="28" xfId="1" applyNumberFormat="1" applyFont="1" applyFill="1" applyBorder="1" applyAlignment="1">
      <alignment horizontal="center" vertical="center"/>
    </xf>
    <xf numFmtId="2" fontId="16" fillId="8" borderId="28" xfId="1" applyNumberFormat="1" applyFont="1" applyFill="1" applyBorder="1" applyAlignment="1">
      <alignment horizontal="center" vertical="center"/>
    </xf>
    <xf numFmtId="0" fontId="16" fillId="0" borderId="20" xfId="1" applyFont="1" applyFill="1" applyBorder="1"/>
    <xf numFmtId="2" fontId="16" fillId="8" borderId="32" xfId="1" applyNumberFormat="1" applyFont="1" applyFill="1" applyBorder="1" applyAlignment="1">
      <alignment horizontal="right"/>
    </xf>
    <xf numFmtId="2" fontId="15" fillId="0" borderId="29" xfId="1" applyNumberFormat="1" applyFont="1" applyFill="1" applyBorder="1" applyAlignment="1">
      <alignment horizontal="center" vertical="center"/>
    </xf>
    <xf numFmtId="2" fontId="15" fillId="0" borderId="1" xfId="1" applyNumberFormat="1" applyFont="1" applyFill="1" applyBorder="1" applyAlignment="1">
      <alignment horizontal="center" vertical="center"/>
    </xf>
    <xf numFmtId="2" fontId="15" fillId="0" borderId="35" xfId="1" applyNumberFormat="1" applyFont="1" applyFill="1" applyBorder="1" applyAlignment="1">
      <alignment horizontal="center" vertical="center"/>
    </xf>
    <xf numFmtId="0" fontId="13" fillId="6" borderId="35" xfId="1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4" xfId="1" applyFont="1" applyFill="1" applyBorder="1" applyAlignment="1">
      <alignment horizontal="center" vertical="center"/>
    </xf>
    <xf numFmtId="0" fontId="2" fillId="2" borderId="53" xfId="1" applyFont="1" applyFill="1" applyBorder="1" applyAlignment="1">
      <alignment horizontal="center" vertical="center"/>
    </xf>
    <xf numFmtId="0" fontId="13" fillId="0" borderId="0" xfId="1" applyFont="1" applyFill="1" applyBorder="1"/>
    <xf numFmtId="167" fontId="13" fillId="0" borderId="0" xfId="7" applyNumberFormat="1" applyFont="1" applyFill="1" applyBorder="1"/>
    <xf numFmtId="0" fontId="13" fillId="0" borderId="47" xfId="1" applyFont="1" applyFill="1" applyBorder="1"/>
    <xf numFmtId="2" fontId="2" fillId="2" borderId="29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2" fontId="2" fillId="2" borderId="11" xfId="1" applyNumberFormat="1" applyFont="1" applyFill="1" applyBorder="1" applyAlignment="1">
      <alignment horizontal="center" vertical="center"/>
    </xf>
    <xf numFmtId="2" fontId="16" fillId="8" borderId="32" xfId="1" applyNumberFormat="1" applyFont="1" applyFill="1" applyBorder="1" applyAlignment="1">
      <alignment horizontal="center"/>
    </xf>
    <xf numFmtId="2" fontId="2" fillId="2" borderId="35" xfId="1" applyNumberFormat="1" applyFont="1" applyFill="1" applyBorder="1" applyAlignment="1">
      <alignment horizontal="center" vertical="center"/>
    </xf>
    <xf numFmtId="2" fontId="15" fillId="2" borderId="29" xfId="1" applyNumberFormat="1" applyFont="1" applyFill="1" applyBorder="1" applyAlignment="1">
      <alignment horizontal="center" vertical="center"/>
    </xf>
    <xf numFmtId="2" fontId="3" fillId="2" borderId="35" xfId="1" applyNumberFormat="1" applyFont="1" applyFill="1" applyBorder="1" applyAlignment="1">
      <alignment horizontal="center" vertical="center"/>
    </xf>
    <xf numFmtId="2" fontId="2" fillId="2" borderId="34" xfId="1" applyNumberFormat="1" applyFont="1" applyFill="1" applyBorder="1" applyAlignment="1">
      <alignment horizontal="center" vertical="center"/>
    </xf>
    <xf numFmtId="2" fontId="2" fillId="2" borderId="26" xfId="1" applyNumberFormat="1" applyFont="1" applyFill="1" applyBorder="1" applyAlignment="1">
      <alignment horizontal="center" vertical="center"/>
    </xf>
    <xf numFmtId="2" fontId="3" fillId="2" borderId="28" xfId="1" applyNumberFormat="1" applyFont="1" applyFill="1" applyBorder="1" applyAlignment="1">
      <alignment horizontal="center" vertical="center"/>
    </xf>
    <xf numFmtId="2" fontId="2" fillId="2" borderId="12" xfId="1" applyNumberFormat="1" applyFont="1" applyFill="1" applyBorder="1" applyAlignment="1">
      <alignment horizontal="center" vertical="center"/>
    </xf>
    <xf numFmtId="2" fontId="3" fillId="2" borderId="11" xfId="1" applyNumberFormat="1" applyFont="1" applyFill="1" applyBorder="1" applyAlignment="1">
      <alignment horizontal="center" vertical="center"/>
    </xf>
    <xf numFmtId="2" fontId="3" fillId="2" borderId="26" xfId="1" applyNumberFormat="1" applyFont="1" applyFill="1" applyBorder="1" applyAlignment="1">
      <alignment horizontal="center" vertical="center"/>
    </xf>
    <xf numFmtId="2" fontId="11" fillId="2" borderId="29" xfId="1" applyNumberFormat="1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2" fontId="11" fillId="2" borderId="35" xfId="1" applyNumberFormat="1" applyFont="1" applyFill="1" applyBorder="1" applyAlignment="1">
      <alignment horizontal="center" vertical="center"/>
    </xf>
    <xf numFmtId="0" fontId="13" fillId="2" borderId="34" xfId="1" applyFont="1" applyFill="1" applyBorder="1" applyAlignment="1">
      <alignment horizontal="center" vertical="center"/>
    </xf>
    <xf numFmtId="0" fontId="16" fillId="0" borderId="20" xfId="1" applyFont="1" applyFill="1" applyBorder="1"/>
    <xf numFmtId="2" fontId="15" fillId="2" borderId="11" xfId="1" applyNumberFormat="1" applyFont="1" applyFill="1" applyBorder="1" applyAlignment="1">
      <alignment horizontal="center" vertical="center"/>
    </xf>
    <xf numFmtId="2" fontId="3" fillId="2" borderId="27" xfId="1" applyNumberFormat="1" applyFont="1" applyFill="1" applyBorder="1" applyAlignment="1">
      <alignment horizontal="center" vertical="center"/>
    </xf>
    <xf numFmtId="2" fontId="15" fillId="2" borderId="1" xfId="1" applyNumberFormat="1" applyFont="1" applyFill="1" applyBorder="1" applyAlignment="1">
      <alignment horizontal="center" vertical="center"/>
    </xf>
    <xf numFmtId="2" fontId="15" fillId="2" borderId="35" xfId="1" applyNumberFormat="1" applyFont="1" applyFill="1" applyBorder="1" applyAlignment="1">
      <alignment horizontal="center" vertical="center"/>
    </xf>
    <xf numFmtId="0" fontId="13" fillId="2" borderId="13" xfId="1" applyFont="1" applyFill="1" applyBorder="1" applyAlignment="1">
      <alignment horizontal="center" vertical="center" wrapText="1"/>
    </xf>
    <xf numFmtId="0" fontId="13" fillId="2" borderId="17" xfId="1" applyFont="1" applyFill="1" applyBorder="1" applyAlignment="1">
      <alignment horizontal="center" vertical="center" wrapText="1"/>
    </xf>
    <xf numFmtId="0" fontId="13" fillId="2" borderId="18" xfId="1" applyFont="1" applyFill="1" applyBorder="1" applyAlignment="1">
      <alignment horizontal="center" vertical="center" wrapText="1"/>
    </xf>
    <xf numFmtId="0" fontId="13" fillId="2" borderId="20" xfId="1" applyFont="1" applyFill="1" applyBorder="1" applyAlignment="1">
      <alignment horizontal="center" vertical="center" wrapText="1"/>
    </xf>
    <xf numFmtId="0" fontId="13" fillId="2" borderId="24" xfId="1" applyFont="1" applyFill="1" applyBorder="1" applyAlignment="1">
      <alignment horizontal="center" vertical="center" wrapText="1"/>
    </xf>
    <xf numFmtId="0" fontId="13" fillId="2" borderId="22" xfId="1" applyFont="1" applyFill="1" applyBorder="1" applyAlignment="1">
      <alignment horizontal="center" vertical="center" wrapText="1"/>
    </xf>
    <xf numFmtId="0" fontId="12" fillId="2" borderId="36" xfId="1" applyFont="1" applyFill="1" applyBorder="1" applyAlignment="1">
      <alignment horizontal="center" vertical="center" wrapText="1"/>
    </xf>
    <xf numFmtId="0" fontId="12" fillId="2" borderId="37" xfId="1" applyFont="1" applyFill="1" applyBorder="1" applyAlignment="1">
      <alignment horizontal="center" vertical="center" wrapText="1"/>
    </xf>
    <xf numFmtId="0" fontId="12" fillId="2" borderId="38" xfId="1" applyFont="1" applyFill="1" applyBorder="1" applyAlignment="1">
      <alignment horizontal="center" vertical="center" wrapText="1"/>
    </xf>
    <xf numFmtId="0" fontId="11" fillId="2" borderId="29" xfId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35" xfId="0" applyFont="1" applyFill="1" applyBorder="1" applyAlignment="1">
      <alignment horizontal="center" vertical="center" wrapText="1"/>
    </xf>
    <xf numFmtId="0" fontId="13" fillId="2" borderId="29" xfId="1" applyFont="1" applyFill="1" applyBorder="1" applyAlignment="1">
      <alignment horizontal="center" vertical="center"/>
    </xf>
    <xf numFmtId="0" fontId="13" fillId="2" borderId="35" xfId="1" applyFont="1" applyFill="1" applyBorder="1" applyAlignment="1">
      <alignment horizontal="center" vertical="center"/>
    </xf>
    <xf numFmtId="0" fontId="13" fillId="2" borderId="35" xfId="1" applyFont="1" applyFill="1" applyBorder="1" applyAlignment="1">
      <alignment horizontal="center" vertical="center"/>
    </xf>
    <xf numFmtId="0" fontId="13" fillId="2" borderId="28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0" fillId="2" borderId="38" xfId="1" applyFont="1" applyFill="1" applyBorder="1" applyAlignment="1">
      <alignment horizontal="center" vertical="center" wrapText="1"/>
    </xf>
    <xf numFmtId="0" fontId="10" fillId="2" borderId="37" xfId="1" applyFont="1" applyFill="1" applyBorder="1" applyAlignment="1">
      <alignment horizontal="center" vertical="center" wrapText="1"/>
    </xf>
    <xf numFmtId="0" fontId="10" fillId="2" borderId="3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55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54" xfId="1" applyFont="1" applyFill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29" xfId="1" applyFont="1" applyFill="1" applyBorder="1" applyAlignment="1">
      <alignment horizontal="center" vertical="center"/>
    </xf>
    <xf numFmtId="0" fontId="10" fillId="0" borderId="36" xfId="1" applyFont="1" applyBorder="1" applyAlignment="1">
      <alignment horizontal="center" vertical="center" wrapText="1"/>
    </xf>
    <xf numFmtId="0" fontId="10" fillId="0" borderId="37" xfId="1" applyFont="1" applyBorder="1" applyAlignment="1">
      <alignment horizontal="center" vertical="center" wrapText="1"/>
    </xf>
    <xf numFmtId="0" fontId="10" fillId="0" borderId="38" xfId="1" applyFont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10" fillId="0" borderId="40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 wrapText="1"/>
    </xf>
    <xf numFmtId="0" fontId="10" fillId="6" borderId="11" xfId="1" applyFont="1" applyFill="1" applyBorder="1" applyAlignment="1">
      <alignment horizontal="center" vertical="center"/>
    </xf>
    <xf numFmtId="0" fontId="10" fillId="3" borderId="29" xfId="1" applyFont="1" applyFill="1" applyBorder="1" applyAlignment="1">
      <alignment horizontal="center" vertical="center"/>
    </xf>
    <xf numFmtId="0" fontId="10" fillId="6" borderId="11" xfId="1" applyFont="1" applyFill="1" applyBorder="1" applyAlignment="1">
      <alignment horizontal="center" vertical="center"/>
    </xf>
    <xf numFmtId="0" fontId="10" fillId="2" borderId="44" xfId="1" applyFont="1" applyFill="1" applyBorder="1" applyAlignment="1">
      <alignment horizontal="center" vertical="center" wrapText="1"/>
    </xf>
    <xf numFmtId="0" fontId="10" fillId="2" borderId="41" xfId="1" applyFont="1" applyFill="1" applyBorder="1" applyAlignment="1">
      <alignment horizontal="center" vertical="center" wrapText="1"/>
    </xf>
    <xf numFmtId="0" fontId="10" fillId="2" borderId="40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/>
    </xf>
    <xf numFmtId="0" fontId="10" fillId="2" borderId="42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/>
    </xf>
    <xf numFmtId="2" fontId="9" fillId="0" borderId="0" xfId="1" applyNumberFormat="1" applyFont="1" applyFill="1" applyBorder="1" applyAlignment="1">
      <alignment vertical="center"/>
    </xf>
    <xf numFmtId="0" fontId="10" fillId="0" borderId="47" xfId="1" applyFont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10" fillId="0" borderId="47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46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 wrapText="1"/>
    </xf>
    <xf numFmtId="0" fontId="10" fillId="2" borderId="17" xfId="1" applyFont="1" applyFill="1" applyBorder="1" applyAlignment="1">
      <alignment horizontal="center" vertical="center" wrapText="1"/>
    </xf>
    <xf numFmtId="0" fontId="10" fillId="2" borderId="18" xfId="1" applyFont="1" applyFill="1" applyBorder="1" applyAlignment="1">
      <alignment horizontal="center" vertical="center" wrapText="1"/>
    </xf>
    <xf numFmtId="0" fontId="10" fillId="2" borderId="20" xfId="1" applyFont="1" applyFill="1" applyBorder="1" applyAlignment="1">
      <alignment horizontal="center" vertical="center" wrapText="1"/>
    </xf>
    <xf numFmtId="0" fontId="10" fillId="2" borderId="24" xfId="1" applyFont="1" applyFill="1" applyBorder="1" applyAlignment="1">
      <alignment horizontal="center" vertical="center" wrapText="1"/>
    </xf>
    <xf numFmtId="0" fontId="10" fillId="2" borderId="22" xfId="1" applyFont="1" applyFill="1" applyBorder="1" applyAlignment="1">
      <alignment horizontal="center" vertical="center" wrapText="1"/>
    </xf>
    <xf numFmtId="0" fontId="10" fillId="2" borderId="33" xfId="1" applyFont="1" applyFill="1" applyBorder="1" applyAlignment="1">
      <alignment horizontal="center" vertical="center" wrapText="1"/>
    </xf>
    <xf numFmtId="0" fontId="10" fillId="2" borderId="56" xfId="1" applyFont="1" applyFill="1" applyBorder="1" applyAlignment="1">
      <alignment horizontal="center" vertical="center" wrapText="1"/>
    </xf>
    <xf numFmtId="0" fontId="10" fillId="2" borderId="32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167" fontId="9" fillId="0" borderId="0" xfId="7" applyNumberFormat="1" applyFont="1" applyFill="1" applyBorder="1" applyAlignment="1">
      <alignment horizontal="center" vertical="center"/>
    </xf>
    <xf numFmtId="2" fontId="9" fillId="0" borderId="0" xfId="1" applyNumberFormat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0" fontId="10" fillId="6" borderId="1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10" fillId="2" borderId="49" xfId="1" applyFont="1" applyFill="1" applyBorder="1" applyAlignment="1">
      <alignment horizontal="center" vertical="center" wrapText="1"/>
    </xf>
    <xf numFmtId="0" fontId="10" fillId="2" borderId="47" xfId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/>
    <xf numFmtId="2" fontId="9" fillId="0" borderId="29" xfId="1" applyNumberFormat="1" applyFont="1" applyFill="1" applyBorder="1" applyAlignment="1">
      <alignment horizontal="center" vertical="center"/>
    </xf>
    <xf numFmtId="2" fontId="9" fillId="0" borderId="34" xfId="1" applyNumberFormat="1" applyFont="1" applyFill="1" applyBorder="1" applyAlignment="1">
      <alignment horizontal="center" vertical="center"/>
    </xf>
    <xf numFmtId="0" fontId="9" fillId="2" borderId="29" xfId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2" fontId="9" fillId="0" borderId="26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35" xfId="1" applyFont="1" applyFill="1" applyBorder="1" applyAlignment="1">
      <alignment horizontal="center" vertical="center"/>
    </xf>
    <xf numFmtId="2" fontId="9" fillId="0" borderId="35" xfId="1" applyNumberFormat="1" applyFont="1" applyFill="1" applyBorder="1" applyAlignment="1">
      <alignment horizontal="center" vertical="center"/>
    </xf>
    <xf numFmtId="2" fontId="10" fillId="8" borderId="26" xfId="1" applyNumberFormat="1" applyFont="1" applyFill="1" applyBorder="1" applyAlignment="1">
      <alignment horizontal="center" vertical="center"/>
    </xf>
    <xf numFmtId="2" fontId="10" fillId="8" borderId="28" xfId="1" applyNumberFormat="1" applyFont="1" applyFill="1" applyBorder="1" applyAlignment="1">
      <alignment horizontal="center" vertical="center"/>
    </xf>
    <xf numFmtId="2" fontId="9" fillId="2" borderId="29" xfId="1" applyNumberFormat="1" applyFont="1" applyFill="1" applyBorder="1" applyAlignment="1">
      <alignment horizontal="center" vertical="center"/>
    </xf>
    <xf numFmtId="2" fontId="9" fillId="2" borderId="1" xfId="1" applyNumberFormat="1" applyFont="1" applyFill="1" applyBorder="1" applyAlignment="1">
      <alignment horizontal="center" vertical="center"/>
    </xf>
    <xf numFmtId="2" fontId="9" fillId="2" borderId="35" xfId="1" applyNumberFormat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50" xfId="1" applyFont="1" applyFill="1" applyBorder="1" applyAlignment="1">
      <alignment horizontal="center" vertical="center"/>
    </xf>
    <xf numFmtId="0" fontId="9" fillId="2" borderId="31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2" fontId="10" fillId="8" borderId="39" xfId="1" applyNumberFormat="1" applyFont="1" applyFill="1" applyBorder="1" applyAlignment="1">
      <alignment horizontal="center" vertical="center"/>
    </xf>
    <xf numFmtId="2" fontId="10" fillId="8" borderId="56" xfId="1" applyNumberFormat="1" applyFont="1" applyFill="1" applyBorder="1" applyAlignment="1">
      <alignment vertical="center"/>
    </xf>
    <xf numFmtId="2" fontId="1" fillId="0" borderId="34" xfId="1" applyNumberFormat="1" applyFont="1" applyFill="1" applyBorder="1" applyAlignment="1">
      <alignment horizontal="center" vertical="center"/>
    </xf>
    <xf numFmtId="0" fontId="9" fillId="2" borderId="55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23" xfId="1" applyFont="1" applyFill="1" applyBorder="1" applyAlignment="1">
      <alignment horizontal="center" vertical="center"/>
    </xf>
    <xf numFmtId="0" fontId="9" fillId="2" borderId="22" xfId="1" applyFont="1" applyFill="1" applyBorder="1" applyAlignment="1">
      <alignment horizontal="center" vertical="center"/>
    </xf>
    <xf numFmtId="2" fontId="9" fillId="0" borderId="12" xfId="1" applyNumberFormat="1" applyFont="1" applyFill="1" applyBorder="1" applyAlignment="1">
      <alignment horizontal="center" vertical="center"/>
    </xf>
    <xf numFmtId="2" fontId="18" fillId="8" borderId="28" xfId="1" applyNumberFormat="1" applyFont="1" applyFill="1" applyBorder="1" applyAlignment="1">
      <alignment horizontal="center" vertical="center"/>
    </xf>
    <xf numFmtId="0" fontId="9" fillId="2" borderId="57" xfId="1" applyFont="1" applyFill="1" applyBorder="1" applyAlignment="1">
      <alignment horizontal="center" vertical="center"/>
    </xf>
    <xf numFmtId="0" fontId="9" fillId="2" borderId="20" xfId="1" applyFont="1" applyFill="1" applyBorder="1" applyAlignment="1">
      <alignment horizontal="center" vertical="center"/>
    </xf>
    <xf numFmtId="0" fontId="9" fillId="2" borderId="54" xfId="1" applyFont="1" applyFill="1" applyBorder="1" applyAlignment="1">
      <alignment horizontal="center" vertical="center"/>
    </xf>
    <xf numFmtId="0" fontId="9" fillId="2" borderId="48" xfId="1" applyFont="1" applyFill="1" applyBorder="1" applyAlignment="1">
      <alignment horizontal="center" vertical="center"/>
    </xf>
    <xf numFmtId="2" fontId="9" fillId="0" borderId="11" xfId="1" applyNumberFormat="1" applyFont="1" applyFill="1" applyBorder="1" applyAlignment="1">
      <alignment horizontal="center" vertical="center"/>
    </xf>
    <xf numFmtId="2" fontId="10" fillId="8" borderId="27" xfId="1" applyNumberFormat="1" applyFont="1" applyFill="1" applyBorder="1" applyAlignment="1">
      <alignment horizontal="center" vertical="center"/>
    </xf>
    <xf numFmtId="0" fontId="9" fillId="2" borderId="24" xfId="1" applyFont="1" applyFill="1" applyBorder="1" applyAlignment="1">
      <alignment horizontal="center" vertical="center"/>
    </xf>
    <xf numFmtId="0" fontId="9" fillId="2" borderId="53" xfId="1" applyFont="1" applyFill="1" applyBorder="1" applyAlignment="1">
      <alignment horizontal="center" vertical="center"/>
    </xf>
    <xf numFmtId="0" fontId="9" fillId="0" borderId="12" xfId="1" applyFont="1" applyFill="1" applyBorder="1" applyAlignment="1">
      <alignment horizontal="center" vertical="center"/>
    </xf>
    <xf numFmtId="2" fontId="9" fillId="0" borderId="43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2" fontId="9" fillId="0" borderId="27" xfId="1" applyNumberFormat="1" applyFont="1" applyFill="1" applyBorder="1" applyAlignment="1">
      <alignment horizontal="center" vertical="center"/>
    </xf>
    <xf numFmtId="2" fontId="9" fillId="0" borderId="35" xfId="7" applyNumberFormat="1" applyFont="1" applyFill="1" applyBorder="1" applyAlignment="1">
      <alignment horizontal="center" vertical="center"/>
    </xf>
    <xf numFmtId="2" fontId="9" fillId="0" borderId="50" xfId="1" applyNumberFormat="1" applyFont="1" applyFill="1" applyBorder="1" applyAlignment="1">
      <alignment horizontal="center" vertical="center"/>
    </xf>
    <xf numFmtId="2" fontId="10" fillId="8" borderId="21" xfId="1" applyNumberFormat="1" applyFont="1" applyFill="1" applyBorder="1" applyAlignment="1">
      <alignment horizontal="center" vertical="center"/>
    </xf>
    <xf numFmtId="2" fontId="10" fillId="8" borderId="51" xfId="1" applyNumberFormat="1" applyFont="1" applyFill="1" applyBorder="1" applyAlignment="1">
      <alignment horizontal="center" vertical="center"/>
    </xf>
    <xf numFmtId="2" fontId="9" fillId="2" borderId="12" xfId="1" applyNumberFormat="1" applyFont="1" applyFill="1" applyBorder="1" applyAlignment="1">
      <alignment horizontal="center" vertical="center"/>
    </xf>
    <xf numFmtId="2" fontId="9" fillId="2" borderId="11" xfId="1" applyNumberFormat="1" applyFont="1" applyFill="1" applyBorder="1" applyAlignment="1">
      <alignment horizontal="center" vertical="center"/>
    </xf>
    <xf numFmtId="0" fontId="9" fillId="0" borderId="50" xfId="1" applyFont="1" applyFill="1" applyBorder="1" applyAlignment="1">
      <alignment horizontal="center" vertical="center"/>
    </xf>
    <xf numFmtId="0" fontId="9" fillId="0" borderId="31" xfId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vertical="center"/>
    </xf>
    <xf numFmtId="166" fontId="10" fillId="0" borderId="14" xfId="1" applyNumberFormat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35" xfId="0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vertical="center"/>
    </xf>
    <xf numFmtId="0" fontId="10" fillId="0" borderId="15" xfId="1" applyFont="1" applyFill="1" applyBorder="1" applyAlignment="1">
      <alignment vertical="center"/>
    </xf>
    <xf numFmtId="0" fontId="10" fillId="0" borderId="16" xfId="1" applyFont="1" applyFill="1" applyBorder="1" applyAlignment="1">
      <alignment vertical="center"/>
    </xf>
    <xf numFmtId="2" fontId="9" fillId="2" borderId="0" xfId="1" applyNumberFormat="1" applyFont="1" applyFill="1" applyBorder="1" applyAlignment="1">
      <alignment horizontal="center" vertical="center"/>
    </xf>
    <xf numFmtId="2" fontId="10" fillId="0" borderId="20" xfId="1" applyNumberFormat="1" applyFont="1" applyFill="1" applyBorder="1" applyAlignment="1">
      <alignment horizontal="center" vertical="center"/>
    </xf>
    <xf numFmtId="2" fontId="10" fillId="8" borderId="21" xfId="1" applyNumberFormat="1" applyFont="1" applyFill="1" applyBorder="1" applyAlignment="1">
      <alignment vertical="center"/>
    </xf>
    <xf numFmtId="0" fontId="19" fillId="5" borderId="47" xfId="0" applyFont="1" applyFill="1" applyBorder="1" applyAlignment="1">
      <alignment horizontal="center"/>
    </xf>
    <xf numFmtId="0" fontId="19" fillId="5" borderId="0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20" fillId="5" borderId="47" xfId="0" applyFont="1" applyFill="1" applyBorder="1" applyAlignment="1">
      <alignment horizontal="center"/>
    </xf>
    <xf numFmtId="0" fontId="20" fillId="5" borderId="0" xfId="0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 vertical="center" wrapText="1"/>
    </xf>
  </cellXfs>
  <cellStyles count="15">
    <cellStyle name="Millares" xfId="6" builtinId="3"/>
    <cellStyle name="Millares 2" xfId="8"/>
    <cellStyle name="Millares 3" xfId="9"/>
    <cellStyle name="Millares 3 2" xfId="4"/>
    <cellStyle name="Millares 4" xfId="7"/>
    <cellStyle name="Moneda 2" xfId="2"/>
    <cellStyle name="Moneda 3" xfId="10"/>
    <cellStyle name="Normal" xfId="0" builtinId="0"/>
    <cellStyle name="Normal 10" xfId="1"/>
    <cellStyle name="Normal 10 2" xfId="3"/>
    <cellStyle name="Normal 2" xfId="11"/>
    <cellStyle name="Normal 3" xfId="12"/>
    <cellStyle name="Normal 3 2" xfId="5"/>
    <cellStyle name="Porcentaje 2" xfId="13"/>
    <cellStyle name="Porcentaje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zoomScale="90" zoomScaleNormal="90" workbookViewId="0">
      <selection activeCell="E25" sqref="E25"/>
    </sheetView>
  </sheetViews>
  <sheetFormatPr baseColWidth="10" defaultRowHeight="14.25" x14ac:dyDescent="0.2"/>
  <cols>
    <col min="1" max="1" width="15.140625" style="14" customWidth="1"/>
    <col min="2" max="2" width="20.140625" style="39" bestFit="1" customWidth="1"/>
    <col min="3" max="3" width="11.42578125" style="39"/>
    <col min="4" max="4" width="20.42578125" style="39" customWidth="1"/>
    <col min="5" max="5" width="11.42578125" style="39"/>
    <col min="6" max="6" width="11.42578125" style="40"/>
    <col min="7" max="7" width="19.42578125" style="40" customWidth="1"/>
    <col min="8" max="8" width="14.85546875" style="14" customWidth="1"/>
    <col min="9" max="9" width="11.42578125" style="14"/>
    <col min="10" max="10" width="24.7109375" style="14" customWidth="1"/>
    <col min="11" max="11" width="22.42578125" style="14" customWidth="1"/>
    <col min="12" max="16384" width="11.42578125" style="14"/>
  </cols>
  <sheetData>
    <row r="1" spans="1:11" ht="24" thickBot="1" x14ac:dyDescent="0.25">
      <c r="A1" s="71" t="s">
        <v>59</v>
      </c>
      <c r="B1" s="72"/>
      <c r="C1" s="72"/>
      <c r="D1" s="72"/>
      <c r="E1" s="72"/>
      <c r="F1" s="72"/>
      <c r="G1" s="72"/>
      <c r="H1" s="72"/>
      <c r="I1" s="72"/>
      <c r="J1" s="72"/>
      <c r="K1" s="73"/>
    </row>
    <row r="2" spans="1:11" ht="15" customHeight="1" thickBot="1" x14ac:dyDescent="0.25">
      <c r="A2" s="59" t="s">
        <v>2</v>
      </c>
      <c r="B2" s="61" t="s">
        <v>0</v>
      </c>
      <c r="C2" s="62"/>
      <c r="D2" s="62"/>
      <c r="E2" s="63"/>
      <c r="F2" s="64" t="s">
        <v>3</v>
      </c>
      <c r="G2" s="64"/>
      <c r="H2" s="66" t="s">
        <v>58</v>
      </c>
      <c r="I2" s="67" t="s">
        <v>57</v>
      </c>
      <c r="J2" s="68"/>
      <c r="K2" s="47" t="s">
        <v>1</v>
      </c>
    </row>
    <row r="3" spans="1:11" ht="15" thickBot="1" x14ac:dyDescent="0.25">
      <c r="A3" s="60"/>
      <c r="B3" s="46" t="s">
        <v>56</v>
      </c>
      <c r="C3" s="46" t="s">
        <v>6</v>
      </c>
      <c r="D3" s="46" t="s">
        <v>7</v>
      </c>
      <c r="E3" s="46" t="s">
        <v>8</v>
      </c>
      <c r="F3" s="65"/>
      <c r="G3" s="65"/>
      <c r="H3" s="60"/>
      <c r="I3" s="69"/>
      <c r="J3" s="70"/>
      <c r="K3" s="48"/>
    </row>
    <row r="4" spans="1:11" x14ac:dyDescent="0.2">
      <c r="A4" s="15" t="s">
        <v>55</v>
      </c>
      <c r="B4" s="16">
        <v>6</v>
      </c>
      <c r="C4" s="16">
        <v>2</v>
      </c>
      <c r="D4" s="16">
        <v>0.99399999999999999</v>
      </c>
      <c r="E4" s="17">
        <v>4</v>
      </c>
      <c r="F4" s="49">
        <v>1.99</v>
      </c>
      <c r="G4" s="50"/>
      <c r="H4" s="18">
        <v>3</v>
      </c>
      <c r="I4" s="51">
        <f>B4*F4</f>
        <v>11.94</v>
      </c>
      <c r="J4" s="52"/>
      <c r="K4" s="19">
        <f>I4*H4</f>
        <v>35.82</v>
      </c>
    </row>
    <row r="5" spans="1:11" x14ac:dyDescent="0.2">
      <c r="A5" s="20" t="s">
        <v>54</v>
      </c>
      <c r="B5" s="21">
        <v>6</v>
      </c>
      <c r="C5" s="21">
        <v>7</v>
      </c>
      <c r="D5" s="21">
        <v>1.552</v>
      </c>
      <c r="E5" s="22">
        <v>5</v>
      </c>
      <c r="F5" s="53">
        <v>10.86</v>
      </c>
      <c r="G5" s="54"/>
      <c r="H5" s="23">
        <v>3</v>
      </c>
      <c r="I5" s="55">
        <f t="shared" ref="I5:I68" si="0">B5*F5</f>
        <v>65.16</v>
      </c>
      <c r="J5" s="56"/>
      <c r="K5" s="24">
        <f t="shared" ref="K5:K68" si="1">I5*H5</f>
        <v>195.48</v>
      </c>
    </row>
    <row r="6" spans="1:11" x14ac:dyDescent="0.2">
      <c r="A6" s="20" t="s">
        <v>53</v>
      </c>
      <c r="B6" s="21">
        <v>6</v>
      </c>
      <c r="C6" s="21">
        <v>2</v>
      </c>
      <c r="D6" s="21">
        <v>1.552</v>
      </c>
      <c r="E6" s="22">
        <v>5</v>
      </c>
      <c r="F6" s="53">
        <v>3.1</v>
      </c>
      <c r="G6" s="54"/>
      <c r="H6" s="23">
        <v>3</v>
      </c>
      <c r="I6" s="55">
        <f t="shared" si="0"/>
        <v>18.600000000000001</v>
      </c>
      <c r="J6" s="56"/>
      <c r="K6" s="24">
        <f t="shared" si="1"/>
        <v>55.800000000000004</v>
      </c>
    </row>
    <row r="7" spans="1:11" x14ac:dyDescent="0.2">
      <c r="A7" s="20" t="s">
        <v>52</v>
      </c>
      <c r="B7" s="21">
        <v>6</v>
      </c>
      <c r="C7" s="21">
        <v>5</v>
      </c>
      <c r="D7" s="21">
        <v>1.552</v>
      </c>
      <c r="E7" s="22">
        <v>5</v>
      </c>
      <c r="F7" s="57">
        <v>7.76</v>
      </c>
      <c r="G7" s="58"/>
      <c r="H7" s="23">
        <v>3</v>
      </c>
      <c r="I7" s="55">
        <f t="shared" si="0"/>
        <v>46.56</v>
      </c>
      <c r="J7" s="56"/>
      <c r="K7" s="24">
        <f t="shared" si="1"/>
        <v>139.68</v>
      </c>
    </row>
    <row r="8" spans="1:11" x14ac:dyDescent="0.2">
      <c r="A8" s="20" t="s">
        <v>51</v>
      </c>
      <c r="B8" s="21">
        <v>6</v>
      </c>
      <c r="C8" s="21">
        <v>5.5</v>
      </c>
      <c r="D8" s="21">
        <v>0.99399999999999999</v>
      </c>
      <c r="E8" s="22">
        <v>4</v>
      </c>
      <c r="F8" s="53">
        <v>5.47</v>
      </c>
      <c r="G8" s="54"/>
      <c r="H8" s="23">
        <v>3</v>
      </c>
      <c r="I8" s="55">
        <f t="shared" si="0"/>
        <v>32.82</v>
      </c>
      <c r="J8" s="56"/>
      <c r="K8" s="24">
        <f t="shared" si="1"/>
        <v>98.460000000000008</v>
      </c>
    </row>
    <row r="9" spans="1:11" x14ac:dyDescent="0.2">
      <c r="A9" s="20" t="s">
        <v>50</v>
      </c>
      <c r="B9" s="21">
        <v>86</v>
      </c>
      <c r="C9" s="21">
        <f>0.52+0.52+0.22+0.22+0.075+0.075</f>
        <v>1.63</v>
      </c>
      <c r="D9" s="21">
        <v>0.56000000000000005</v>
      </c>
      <c r="E9" s="22">
        <v>3</v>
      </c>
      <c r="F9" s="53">
        <v>0.91</v>
      </c>
      <c r="G9" s="54"/>
      <c r="H9" s="23">
        <v>3</v>
      </c>
      <c r="I9" s="55">
        <f t="shared" si="0"/>
        <v>78.260000000000005</v>
      </c>
      <c r="J9" s="56"/>
      <c r="K9" s="24">
        <f t="shared" si="1"/>
        <v>234.78000000000003</v>
      </c>
    </row>
    <row r="10" spans="1:11" x14ac:dyDescent="0.2">
      <c r="A10" s="20" t="s">
        <v>50</v>
      </c>
      <c r="B10" s="25">
        <v>86</v>
      </c>
      <c r="C10" s="25">
        <f>0.54+0.075+0.075</f>
        <v>0.69</v>
      </c>
      <c r="D10" s="21">
        <v>0.56000000000000005</v>
      </c>
      <c r="E10" s="22">
        <v>3</v>
      </c>
      <c r="F10" s="53">
        <v>0.39</v>
      </c>
      <c r="G10" s="54"/>
      <c r="H10" s="23">
        <v>3</v>
      </c>
      <c r="I10" s="55">
        <f t="shared" si="0"/>
        <v>33.54</v>
      </c>
      <c r="J10" s="56"/>
      <c r="K10" s="24">
        <f t="shared" si="1"/>
        <v>100.62</v>
      </c>
    </row>
    <row r="11" spans="1:11" x14ac:dyDescent="0.2">
      <c r="A11" s="20" t="s">
        <v>50</v>
      </c>
      <c r="B11" s="25">
        <v>258</v>
      </c>
      <c r="C11" s="25">
        <v>0.39</v>
      </c>
      <c r="D11" s="21">
        <v>0.56000000000000005</v>
      </c>
      <c r="E11" s="22">
        <v>3</v>
      </c>
      <c r="F11" s="53">
        <v>0.22</v>
      </c>
      <c r="G11" s="54"/>
      <c r="H11" s="23">
        <v>3</v>
      </c>
      <c r="I11" s="55">
        <f t="shared" si="0"/>
        <v>56.76</v>
      </c>
      <c r="J11" s="56"/>
      <c r="K11" s="24">
        <f t="shared" si="1"/>
        <v>170.28</v>
      </c>
    </row>
    <row r="12" spans="1:11" x14ac:dyDescent="0.2">
      <c r="A12" s="20" t="s">
        <v>49</v>
      </c>
      <c r="B12" s="25">
        <v>6</v>
      </c>
      <c r="C12" s="25">
        <v>4</v>
      </c>
      <c r="D12" s="21">
        <v>0.99399999999999999</v>
      </c>
      <c r="E12" s="22">
        <v>4</v>
      </c>
      <c r="F12" s="53">
        <v>3.98</v>
      </c>
      <c r="G12" s="54"/>
      <c r="H12" s="23">
        <v>1</v>
      </c>
      <c r="I12" s="55">
        <f t="shared" si="0"/>
        <v>23.88</v>
      </c>
      <c r="J12" s="56"/>
      <c r="K12" s="24">
        <f t="shared" si="1"/>
        <v>23.88</v>
      </c>
    </row>
    <row r="13" spans="1:11" x14ac:dyDescent="0.2">
      <c r="A13" s="20" t="s">
        <v>49</v>
      </c>
      <c r="B13" s="25">
        <v>6</v>
      </c>
      <c r="C13" s="25">
        <v>6.5</v>
      </c>
      <c r="D13" s="21">
        <v>1.552</v>
      </c>
      <c r="E13" s="22">
        <v>5</v>
      </c>
      <c r="F13" s="53">
        <v>10.09</v>
      </c>
      <c r="G13" s="54"/>
      <c r="H13" s="23">
        <v>1</v>
      </c>
      <c r="I13" s="55">
        <f t="shared" si="0"/>
        <v>60.54</v>
      </c>
      <c r="J13" s="56"/>
      <c r="K13" s="24">
        <f t="shared" si="1"/>
        <v>60.54</v>
      </c>
    </row>
    <row r="14" spans="1:11" x14ac:dyDescent="0.2">
      <c r="A14" s="20" t="s">
        <v>49</v>
      </c>
      <c r="B14" s="25">
        <v>6</v>
      </c>
      <c r="C14" s="25">
        <v>8</v>
      </c>
      <c r="D14" s="21">
        <v>1.552</v>
      </c>
      <c r="E14" s="22">
        <v>5</v>
      </c>
      <c r="F14" s="53">
        <v>12.42</v>
      </c>
      <c r="G14" s="54"/>
      <c r="H14" s="23">
        <v>1</v>
      </c>
      <c r="I14" s="55">
        <f t="shared" si="0"/>
        <v>74.52</v>
      </c>
      <c r="J14" s="56"/>
      <c r="K14" s="24">
        <f t="shared" si="1"/>
        <v>74.52</v>
      </c>
    </row>
    <row r="15" spans="1:11" x14ac:dyDescent="0.2">
      <c r="A15" s="20" t="s">
        <v>49</v>
      </c>
      <c r="B15" s="25">
        <v>6</v>
      </c>
      <c r="C15" s="25">
        <v>2.5</v>
      </c>
      <c r="D15" s="21">
        <v>0.99399999999999999</v>
      </c>
      <c r="E15" s="22">
        <v>4</v>
      </c>
      <c r="F15" s="53">
        <v>2.4900000000000002</v>
      </c>
      <c r="G15" s="54"/>
      <c r="H15" s="23">
        <v>1</v>
      </c>
      <c r="I15" s="55">
        <f t="shared" si="0"/>
        <v>14.940000000000001</v>
      </c>
      <c r="J15" s="56"/>
      <c r="K15" s="24">
        <f t="shared" si="1"/>
        <v>14.940000000000001</v>
      </c>
    </row>
    <row r="16" spans="1:11" x14ac:dyDescent="0.2">
      <c r="A16" s="20" t="s">
        <v>48</v>
      </c>
      <c r="B16" s="25">
        <v>78</v>
      </c>
      <c r="C16" s="25">
        <v>1.63</v>
      </c>
      <c r="D16" s="21">
        <v>0.56000000000000005</v>
      </c>
      <c r="E16" s="22">
        <v>3</v>
      </c>
      <c r="F16" s="53">
        <v>0.91</v>
      </c>
      <c r="G16" s="54"/>
      <c r="H16" s="23">
        <v>1</v>
      </c>
      <c r="I16" s="55">
        <f t="shared" si="0"/>
        <v>70.98</v>
      </c>
      <c r="J16" s="56"/>
      <c r="K16" s="24">
        <f t="shared" si="1"/>
        <v>70.98</v>
      </c>
    </row>
    <row r="17" spans="1:11" x14ac:dyDescent="0.2">
      <c r="A17" s="20" t="s">
        <v>48</v>
      </c>
      <c r="B17" s="25">
        <v>78</v>
      </c>
      <c r="C17" s="25">
        <v>0.69</v>
      </c>
      <c r="D17" s="21">
        <v>0.56000000000000005</v>
      </c>
      <c r="E17" s="22">
        <v>3</v>
      </c>
      <c r="F17" s="53">
        <v>0.39</v>
      </c>
      <c r="G17" s="54"/>
      <c r="H17" s="23">
        <v>1</v>
      </c>
      <c r="I17" s="55">
        <f t="shared" si="0"/>
        <v>30.42</v>
      </c>
      <c r="J17" s="56"/>
      <c r="K17" s="24">
        <f t="shared" si="1"/>
        <v>30.42</v>
      </c>
    </row>
    <row r="18" spans="1:11" x14ac:dyDescent="0.2">
      <c r="A18" s="20" t="s">
        <v>48</v>
      </c>
      <c r="B18" s="25">
        <v>234</v>
      </c>
      <c r="C18" s="25">
        <v>0.39</v>
      </c>
      <c r="D18" s="21">
        <v>0.56000000000000005</v>
      </c>
      <c r="E18" s="22">
        <v>3</v>
      </c>
      <c r="F18" s="53">
        <v>0.22</v>
      </c>
      <c r="G18" s="54"/>
      <c r="H18" s="23">
        <v>1</v>
      </c>
      <c r="I18" s="55">
        <f t="shared" si="0"/>
        <v>51.48</v>
      </c>
      <c r="J18" s="56"/>
      <c r="K18" s="24">
        <f t="shared" si="1"/>
        <v>51.48</v>
      </c>
    </row>
    <row r="19" spans="1:11" x14ac:dyDescent="0.2">
      <c r="A19" s="20" t="s">
        <v>47</v>
      </c>
      <c r="B19" s="25">
        <v>6</v>
      </c>
      <c r="C19" s="25">
        <v>2</v>
      </c>
      <c r="D19" s="21">
        <v>0.99399999999999999</v>
      </c>
      <c r="E19" s="22">
        <v>4</v>
      </c>
      <c r="F19" s="53">
        <v>1.99</v>
      </c>
      <c r="G19" s="54"/>
      <c r="H19" s="23">
        <v>2</v>
      </c>
      <c r="I19" s="55">
        <f t="shared" si="0"/>
        <v>11.94</v>
      </c>
      <c r="J19" s="56"/>
      <c r="K19" s="24">
        <f t="shared" si="1"/>
        <v>23.88</v>
      </c>
    </row>
    <row r="20" spans="1:11" x14ac:dyDescent="0.2">
      <c r="A20" s="20" t="s">
        <v>47</v>
      </c>
      <c r="B20" s="25">
        <v>6</v>
      </c>
      <c r="C20" s="25">
        <v>7</v>
      </c>
      <c r="D20" s="26">
        <v>3.0419999999999998</v>
      </c>
      <c r="E20" s="22">
        <v>7</v>
      </c>
      <c r="F20" s="53">
        <v>21.29</v>
      </c>
      <c r="G20" s="54"/>
      <c r="H20" s="23">
        <v>2</v>
      </c>
      <c r="I20" s="55">
        <f t="shared" si="0"/>
        <v>127.74</v>
      </c>
      <c r="J20" s="56"/>
      <c r="K20" s="24">
        <f t="shared" si="1"/>
        <v>255.48</v>
      </c>
    </row>
    <row r="21" spans="1:11" x14ac:dyDescent="0.2">
      <c r="A21" s="20" t="s">
        <v>47</v>
      </c>
      <c r="B21" s="25">
        <v>6</v>
      </c>
      <c r="C21" s="25">
        <v>2</v>
      </c>
      <c r="D21" s="21">
        <v>1.552</v>
      </c>
      <c r="E21" s="22">
        <v>5</v>
      </c>
      <c r="F21" s="53">
        <v>3.1</v>
      </c>
      <c r="G21" s="54"/>
      <c r="H21" s="23">
        <v>2</v>
      </c>
      <c r="I21" s="55">
        <f t="shared" si="0"/>
        <v>18.600000000000001</v>
      </c>
      <c r="J21" s="56"/>
      <c r="K21" s="24">
        <f t="shared" si="1"/>
        <v>37.200000000000003</v>
      </c>
    </row>
    <row r="22" spans="1:11" x14ac:dyDescent="0.2">
      <c r="A22" s="20" t="s">
        <v>47</v>
      </c>
      <c r="B22" s="25">
        <v>6</v>
      </c>
      <c r="C22" s="25">
        <v>5</v>
      </c>
      <c r="D22" s="21">
        <v>1.552</v>
      </c>
      <c r="E22" s="22">
        <v>5</v>
      </c>
      <c r="F22" s="57">
        <v>7.76</v>
      </c>
      <c r="G22" s="58"/>
      <c r="H22" s="23">
        <v>2</v>
      </c>
      <c r="I22" s="55">
        <f t="shared" si="0"/>
        <v>46.56</v>
      </c>
      <c r="J22" s="56"/>
      <c r="K22" s="24">
        <f t="shared" si="1"/>
        <v>93.12</v>
      </c>
    </row>
    <row r="23" spans="1:11" x14ac:dyDescent="0.2">
      <c r="A23" s="20" t="s">
        <v>47</v>
      </c>
      <c r="B23" s="25">
        <v>6</v>
      </c>
      <c r="C23" s="25">
        <v>6</v>
      </c>
      <c r="D23" s="26">
        <v>3.0419999999999998</v>
      </c>
      <c r="E23" s="22">
        <v>7</v>
      </c>
      <c r="F23" s="53">
        <v>18.25</v>
      </c>
      <c r="G23" s="54"/>
      <c r="H23" s="23">
        <v>2</v>
      </c>
      <c r="I23" s="55">
        <f t="shared" si="0"/>
        <v>109.5</v>
      </c>
      <c r="J23" s="56"/>
      <c r="K23" s="24">
        <f t="shared" si="1"/>
        <v>219</v>
      </c>
    </row>
    <row r="24" spans="1:11" x14ac:dyDescent="0.2">
      <c r="A24" s="20" t="s">
        <v>46</v>
      </c>
      <c r="B24" s="25">
        <v>86</v>
      </c>
      <c r="C24" s="25">
        <v>1.63</v>
      </c>
      <c r="D24" s="21">
        <v>0.56000000000000005</v>
      </c>
      <c r="E24" s="22">
        <v>3</v>
      </c>
      <c r="F24" s="53">
        <v>0.91</v>
      </c>
      <c r="G24" s="54"/>
      <c r="H24" s="23">
        <v>2</v>
      </c>
      <c r="I24" s="55">
        <f t="shared" si="0"/>
        <v>78.260000000000005</v>
      </c>
      <c r="J24" s="56"/>
      <c r="K24" s="24">
        <f t="shared" si="1"/>
        <v>156.52000000000001</v>
      </c>
    </row>
    <row r="25" spans="1:11" x14ac:dyDescent="0.2">
      <c r="A25" s="20" t="s">
        <v>46</v>
      </c>
      <c r="B25" s="25">
        <v>86</v>
      </c>
      <c r="C25" s="25">
        <v>0.69</v>
      </c>
      <c r="D25" s="21">
        <v>0.56000000000000005</v>
      </c>
      <c r="E25" s="22">
        <v>3</v>
      </c>
      <c r="F25" s="53">
        <v>0.39</v>
      </c>
      <c r="G25" s="54"/>
      <c r="H25" s="23">
        <v>2</v>
      </c>
      <c r="I25" s="55">
        <f t="shared" si="0"/>
        <v>33.54</v>
      </c>
      <c r="J25" s="56"/>
      <c r="K25" s="24">
        <f t="shared" si="1"/>
        <v>67.08</v>
      </c>
    </row>
    <row r="26" spans="1:11" x14ac:dyDescent="0.2">
      <c r="A26" s="20" t="s">
        <v>46</v>
      </c>
      <c r="B26" s="25">
        <v>258</v>
      </c>
      <c r="C26" s="25">
        <v>0.39</v>
      </c>
      <c r="D26" s="21">
        <v>0.56000000000000005</v>
      </c>
      <c r="E26" s="22">
        <v>3</v>
      </c>
      <c r="F26" s="53">
        <v>0.22</v>
      </c>
      <c r="G26" s="54"/>
      <c r="H26" s="23">
        <v>2</v>
      </c>
      <c r="I26" s="55">
        <f t="shared" si="0"/>
        <v>56.76</v>
      </c>
      <c r="J26" s="56"/>
      <c r="K26" s="24">
        <f t="shared" si="1"/>
        <v>113.52</v>
      </c>
    </row>
    <row r="27" spans="1:11" x14ac:dyDescent="0.2">
      <c r="A27" s="20" t="s">
        <v>45</v>
      </c>
      <c r="B27" s="25">
        <v>6</v>
      </c>
      <c r="C27" s="25">
        <v>4.5</v>
      </c>
      <c r="D27" s="26">
        <v>2.2349999999999999</v>
      </c>
      <c r="E27" s="22">
        <v>6</v>
      </c>
      <c r="F27" s="53">
        <v>10.06</v>
      </c>
      <c r="G27" s="54"/>
      <c r="H27" s="23">
        <v>1</v>
      </c>
      <c r="I27" s="55">
        <f t="shared" si="0"/>
        <v>60.36</v>
      </c>
      <c r="J27" s="56"/>
      <c r="K27" s="24">
        <f t="shared" si="1"/>
        <v>60.36</v>
      </c>
    </row>
    <row r="28" spans="1:11" x14ac:dyDescent="0.2">
      <c r="A28" s="20" t="s">
        <v>45</v>
      </c>
      <c r="B28" s="25">
        <v>6</v>
      </c>
      <c r="C28" s="25">
        <v>6.5</v>
      </c>
      <c r="D28" s="26">
        <v>3.0419999999999998</v>
      </c>
      <c r="E28" s="22">
        <v>7</v>
      </c>
      <c r="F28" s="53">
        <v>19.77</v>
      </c>
      <c r="G28" s="54"/>
      <c r="H28" s="23">
        <v>1</v>
      </c>
      <c r="I28" s="55">
        <f t="shared" si="0"/>
        <v>118.62</v>
      </c>
      <c r="J28" s="56"/>
      <c r="K28" s="24">
        <f t="shared" si="1"/>
        <v>118.62</v>
      </c>
    </row>
    <row r="29" spans="1:11" x14ac:dyDescent="0.2">
      <c r="A29" s="20" t="s">
        <v>45</v>
      </c>
      <c r="B29" s="25">
        <v>6</v>
      </c>
      <c r="C29" s="25">
        <v>8.5</v>
      </c>
      <c r="D29" s="26">
        <v>3.9729999999999999</v>
      </c>
      <c r="E29" s="22">
        <v>8</v>
      </c>
      <c r="F29" s="53">
        <v>33.770000000000003</v>
      </c>
      <c r="G29" s="54"/>
      <c r="H29" s="23">
        <v>1</v>
      </c>
      <c r="I29" s="55">
        <f t="shared" si="0"/>
        <v>202.62</v>
      </c>
      <c r="J29" s="56"/>
      <c r="K29" s="24">
        <f t="shared" si="1"/>
        <v>202.62</v>
      </c>
    </row>
    <row r="30" spans="1:11" x14ac:dyDescent="0.2">
      <c r="A30" s="20" t="s">
        <v>45</v>
      </c>
      <c r="B30" s="25">
        <v>6</v>
      </c>
      <c r="C30" s="25">
        <v>2.5</v>
      </c>
      <c r="D30" s="21">
        <v>1.552</v>
      </c>
      <c r="E30" s="22">
        <v>5</v>
      </c>
      <c r="F30" s="53">
        <v>3.88</v>
      </c>
      <c r="G30" s="54"/>
      <c r="H30" s="23">
        <v>1</v>
      </c>
      <c r="I30" s="55">
        <f t="shared" si="0"/>
        <v>23.28</v>
      </c>
      <c r="J30" s="56"/>
      <c r="K30" s="24">
        <f t="shared" si="1"/>
        <v>23.28</v>
      </c>
    </row>
    <row r="31" spans="1:11" x14ac:dyDescent="0.2">
      <c r="A31" s="20" t="s">
        <v>44</v>
      </c>
      <c r="B31" s="25">
        <v>78</v>
      </c>
      <c r="C31" s="25">
        <v>1.63</v>
      </c>
      <c r="D31" s="21">
        <v>0.56000000000000005</v>
      </c>
      <c r="E31" s="22">
        <v>3</v>
      </c>
      <c r="F31" s="53">
        <v>0.91</v>
      </c>
      <c r="G31" s="54"/>
      <c r="H31" s="23">
        <v>1</v>
      </c>
      <c r="I31" s="55">
        <f t="shared" si="0"/>
        <v>70.98</v>
      </c>
      <c r="J31" s="56"/>
      <c r="K31" s="24">
        <f t="shared" si="1"/>
        <v>70.98</v>
      </c>
    </row>
    <row r="32" spans="1:11" x14ac:dyDescent="0.2">
      <c r="A32" s="20" t="s">
        <v>44</v>
      </c>
      <c r="B32" s="25">
        <v>78</v>
      </c>
      <c r="C32" s="25">
        <v>0.69</v>
      </c>
      <c r="D32" s="21">
        <v>0.56000000000000005</v>
      </c>
      <c r="E32" s="22">
        <v>3</v>
      </c>
      <c r="F32" s="53">
        <v>0.39</v>
      </c>
      <c r="G32" s="54"/>
      <c r="H32" s="23">
        <v>1</v>
      </c>
      <c r="I32" s="55">
        <f t="shared" si="0"/>
        <v>30.42</v>
      </c>
      <c r="J32" s="56"/>
      <c r="K32" s="24">
        <f t="shared" si="1"/>
        <v>30.42</v>
      </c>
    </row>
    <row r="33" spans="1:11" x14ac:dyDescent="0.2">
      <c r="A33" s="20" t="s">
        <v>44</v>
      </c>
      <c r="B33" s="25">
        <v>234</v>
      </c>
      <c r="C33" s="25">
        <v>0.39</v>
      </c>
      <c r="D33" s="21">
        <v>0.56000000000000005</v>
      </c>
      <c r="E33" s="22">
        <v>3</v>
      </c>
      <c r="F33" s="53">
        <v>0.22</v>
      </c>
      <c r="G33" s="54"/>
      <c r="H33" s="23">
        <v>1</v>
      </c>
      <c r="I33" s="55">
        <f t="shared" si="0"/>
        <v>51.48</v>
      </c>
      <c r="J33" s="56"/>
      <c r="K33" s="24">
        <f t="shared" si="1"/>
        <v>51.48</v>
      </c>
    </row>
    <row r="34" spans="1:11" x14ac:dyDescent="0.2">
      <c r="A34" s="20" t="s">
        <v>43</v>
      </c>
      <c r="B34" s="25">
        <v>6</v>
      </c>
      <c r="C34" s="25">
        <v>4</v>
      </c>
      <c r="D34" s="26">
        <v>2.2349999999999999</v>
      </c>
      <c r="E34" s="22">
        <v>6</v>
      </c>
      <c r="F34" s="57">
        <v>8.94</v>
      </c>
      <c r="G34" s="58"/>
      <c r="H34" s="23">
        <v>3</v>
      </c>
      <c r="I34" s="55">
        <f t="shared" si="0"/>
        <v>53.64</v>
      </c>
      <c r="J34" s="56"/>
      <c r="K34" s="24">
        <f t="shared" si="1"/>
        <v>160.92000000000002</v>
      </c>
    </row>
    <row r="35" spans="1:11" x14ac:dyDescent="0.2">
      <c r="A35" s="20" t="s">
        <v>43</v>
      </c>
      <c r="B35" s="25">
        <v>6</v>
      </c>
      <c r="C35" s="25">
        <v>7</v>
      </c>
      <c r="D35" s="26">
        <v>3.9729999999999999</v>
      </c>
      <c r="E35" s="22">
        <v>8</v>
      </c>
      <c r="F35" s="53">
        <v>27.81</v>
      </c>
      <c r="G35" s="54"/>
      <c r="H35" s="23">
        <v>3</v>
      </c>
      <c r="I35" s="55">
        <f t="shared" si="0"/>
        <v>166.85999999999999</v>
      </c>
      <c r="J35" s="56"/>
      <c r="K35" s="24">
        <f t="shared" si="1"/>
        <v>500.57999999999993</v>
      </c>
    </row>
    <row r="36" spans="1:11" x14ac:dyDescent="0.2">
      <c r="A36" s="20" t="s">
        <v>43</v>
      </c>
      <c r="B36" s="25">
        <v>6</v>
      </c>
      <c r="C36" s="25">
        <v>8</v>
      </c>
      <c r="D36" s="26">
        <v>3.9729999999999999</v>
      </c>
      <c r="E36" s="22">
        <v>8</v>
      </c>
      <c r="F36" s="53">
        <v>31.78</v>
      </c>
      <c r="G36" s="54"/>
      <c r="H36" s="23">
        <v>3</v>
      </c>
      <c r="I36" s="55">
        <f t="shared" si="0"/>
        <v>190.68</v>
      </c>
      <c r="J36" s="56"/>
      <c r="K36" s="24">
        <f t="shared" si="1"/>
        <v>572.04</v>
      </c>
    </row>
    <row r="37" spans="1:11" x14ac:dyDescent="0.2">
      <c r="A37" s="20" t="s">
        <v>43</v>
      </c>
      <c r="B37" s="25">
        <v>6</v>
      </c>
      <c r="C37" s="25">
        <v>3</v>
      </c>
      <c r="D37" s="26">
        <v>2.2349999999999999</v>
      </c>
      <c r="E37" s="22">
        <v>6</v>
      </c>
      <c r="F37" s="53">
        <v>6.71</v>
      </c>
      <c r="G37" s="54"/>
      <c r="H37" s="23">
        <v>3</v>
      </c>
      <c r="I37" s="55">
        <f t="shared" si="0"/>
        <v>40.26</v>
      </c>
      <c r="J37" s="56"/>
      <c r="K37" s="24">
        <f t="shared" si="1"/>
        <v>120.78</v>
      </c>
    </row>
    <row r="38" spans="1:11" x14ac:dyDescent="0.2">
      <c r="A38" s="20" t="s">
        <v>42</v>
      </c>
      <c r="B38" s="25">
        <v>78</v>
      </c>
      <c r="C38" s="25">
        <v>1.63</v>
      </c>
      <c r="D38" s="21">
        <v>0.56000000000000005</v>
      </c>
      <c r="E38" s="22">
        <v>3</v>
      </c>
      <c r="F38" s="53">
        <v>0.91</v>
      </c>
      <c r="G38" s="54"/>
      <c r="H38" s="23">
        <v>3</v>
      </c>
      <c r="I38" s="55">
        <f t="shared" si="0"/>
        <v>70.98</v>
      </c>
      <c r="J38" s="56"/>
      <c r="K38" s="24">
        <f t="shared" si="1"/>
        <v>212.94</v>
      </c>
    </row>
    <row r="39" spans="1:11" x14ac:dyDescent="0.2">
      <c r="A39" s="20" t="s">
        <v>42</v>
      </c>
      <c r="B39" s="25">
        <v>78</v>
      </c>
      <c r="C39" s="25">
        <v>0.69</v>
      </c>
      <c r="D39" s="21">
        <v>0.56000000000000005</v>
      </c>
      <c r="E39" s="22">
        <v>3</v>
      </c>
      <c r="F39" s="53">
        <v>0.39</v>
      </c>
      <c r="G39" s="54"/>
      <c r="H39" s="23">
        <v>3</v>
      </c>
      <c r="I39" s="55">
        <f t="shared" si="0"/>
        <v>30.42</v>
      </c>
      <c r="J39" s="56"/>
      <c r="K39" s="24">
        <f t="shared" si="1"/>
        <v>91.26</v>
      </c>
    </row>
    <row r="40" spans="1:11" x14ac:dyDescent="0.2">
      <c r="A40" s="20" t="s">
        <v>42</v>
      </c>
      <c r="B40" s="25">
        <v>234</v>
      </c>
      <c r="C40" s="25">
        <v>0.39</v>
      </c>
      <c r="D40" s="21">
        <v>0.56000000000000005</v>
      </c>
      <c r="E40" s="22">
        <v>3</v>
      </c>
      <c r="F40" s="53">
        <v>0.22</v>
      </c>
      <c r="G40" s="54"/>
      <c r="H40" s="23">
        <v>3</v>
      </c>
      <c r="I40" s="55">
        <f t="shared" si="0"/>
        <v>51.48</v>
      </c>
      <c r="J40" s="56"/>
      <c r="K40" s="24">
        <f t="shared" si="1"/>
        <v>154.44</v>
      </c>
    </row>
    <row r="41" spans="1:11" x14ac:dyDescent="0.2">
      <c r="A41" s="20" t="s">
        <v>41</v>
      </c>
      <c r="B41" s="25">
        <v>6</v>
      </c>
      <c r="C41" s="25">
        <v>4</v>
      </c>
      <c r="D41" s="21">
        <v>1.552</v>
      </c>
      <c r="E41" s="22">
        <v>5</v>
      </c>
      <c r="F41" s="53">
        <v>6.21</v>
      </c>
      <c r="G41" s="54"/>
      <c r="H41" s="23">
        <v>1</v>
      </c>
      <c r="I41" s="55">
        <f t="shared" si="0"/>
        <v>37.26</v>
      </c>
      <c r="J41" s="56"/>
      <c r="K41" s="24">
        <f t="shared" si="1"/>
        <v>37.26</v>
      </c>
    </row>
    <row r="42" spans="1:11" x14ac:dyDescent="0.2">
      <c r="A42" s="20" t="s">
        <v>41</v>
      </c>
      <c r="B42" s="25">
        <v>6</v>
      </c>
      <c r="C42" s="25">
        <v>6.5</v>
      </c>
      <c r="D42" s="21">
        <v>1.552</v>
      </c>
      <c r="E42" s="22">
        <v>5</v>
      </c>
      <c r="F42" s="53">
        <v>10.09</v>
      </c>
      <c r="G42" s="54"/>
      <c r="H42" s="23">
        <v>1</v>
      </c>
      <c r="I42" s="55">
        <f t="shared" si="0"/>
        <v>60.54</v>
      </c>
      <c r="J42" s="56"/>
      <c r="K42" s="24">
        <f t="shared" si="1"/>
        <v>60.54</v>
      </c>
    </row>
    <row r="43" spans="1:11" x14ac:dyDescent="0.2">
      <c r="A43" s="20" t="s">
        <v>41</v>
      </c>
      <c r="B43" s="25">
        <v>6</v>
      </c>
      <c r="C43" s="25">
        <v>8</v>
      </c>
      <c r="D43" s="21">
        <v>0.99399999999999999</v>
      </c>
      <c r="E43" s="22">
        <v>4</v>
      </c>
      <c r="F43" s="53">
        <v>7.95</v>
      </c>
      <c r="G43" s="54"/>
      <c r="H43" s="23">
        <v>1</v>
      </c>
      <c r="I43" s="55">
        <f t="shared" si="0"/>
        <v>47.7</v>
      </c>
      <c r="J43" s="56"/>
      <c r="K43" s="24">
        <f t="shared" si="1"/>
        <v>47.7</v>
      </c>
    </row>
    <row r="44" spans="1:11" x14ac:dyDescent="0.2">
      <c r="A44" s="20" t="s">
        <v>41</v>
      </c>
      <c r="B44" s="25">
        <v>6</v>
      </c>
      <c r="C44" s="25">
        <v>2.5</v>
      </c>
      <c r="D44" s="21">
        <v>0.99399999999999999</v>
      </c>
      <c r="E44" s="22">
        <v>4</v>
      </c>
      <c r="F44" s="53">
        <v>2.4900000000000002</v>
      </c>
      <c r="G44" s="54"/>
      <c r="H44" s="23">
        <v>1</v>
      </c>
      <c r="I44" s="55">
        <f t="shared" si="0"/>
        <v>14.940000000000001</v>
      </c>
      <c r="J44" s="56"/>
      <c r="K44" s="24">
        <f t="shared" si="1"/>
        <v>14.940000000000001</v>
      </c>
    </row>
    <row r="45" spans="1:11" x14ac:dyDescent="0.2">
      <c r="A45" s="20" t="s">
        <v>40</v>
      </c>
      <c r="B45" s="25">
        <v>78</v>
      </c>
      <c r="C45" s="25">
        <v>1.63</v>
      </c>
      <c r="D45" s="21">
        <v>0.56000000000000005</v>
      </c>
      <c r="E45" s="22">
        <v>3</v>
      </c>
      <c r="F45" s="53">
        <v>0.91</v>
      </c>
      <c r="G45" s="54"/>
      <c r="H45" s="23">
        <v>1</v>
      </c>
      <c r="I45" s="55">
        <f t="shared" si="0"/>
        <v>70.98</v>
      </c>
      <c r="J45" s="56"/>
      <c r="K45" s="24">
        <f t="shared" si="1"/>
        <v>70.98</v>
      </c>
    </row>
    <row r="46" spans="1:11" x14ac:dyDescent="0.2">
      <c r="A46" s="20" t="s">
        <v>40</v>
      </c>
      <c r="B46" s="25">
        <v>78</v>
      </c>
      <c r="C46" s="25">
        <v>0.69</v>
      </c>
      <c r="D46" s="21">
        <v>0.56000000000000005</v>
      </c>
      <c r="E46" s="22">
        <v>3</v>
      </c>
      <c r="F46" s="53">
        <v>0.39</v>
      </c>
      <c r="G46" s="54"/>
      <c r="H46" s="23">
        <v>1</v>
      </c>
      <c r="I46" s="55">
        <f t="shared" si="0"/>
        <v>30.42</v>
      </c>
      <c r="J46" s="56"/>
      <c r="K46" s="24">
        <f t="shared" si="1"/>
        <v>30.42</v>
      </c>
    </row>
    <row r="47" spans="1:11" x14ac:dyDescent="0.2">
      <c r="A47" s="20" t="s">
        <v>40</v>
      </c>
      <c r="B47" s="25">
        <v>234</v>
      </c>
      <c r="C47" s="25">
        <v>0.39</v>
      </c>
      <c r="D47" s="21">
        <v>0.56000000000000005</v>
      </c>
      <c r="E47" s="22">
        <v>3</v>
      </c>
      <c r="F47" s="53">
        <v>0.22</v>
      </c>
      <c r="G47" s="54"/>
      <c r="H47" s="23">
        <v>1</v>
      </c>
      <c r="I47" s="55">
        <f t="shared" si="0"/>
        <v>51.48</v>
      </c>
      <c r="J47" s="56"/>
      <c r="K47" s="24">
        <f t="shared" si="1"/>
        <v>51.48</v>
      </c>
    </row>
    <row r="48" spans="1:11" x14ac:dyDescent="0.2">
      <c r="A48" s="20" t="s">
        <v>39</v>
      </c>
      <c r="B48" s="25">
        <v>14</v>
      </c>
      <c r="C48" s="25">
        <v>4</v>
      </c>
      <c r="D48" s="26">
        <v>3.9729999999999999</v>
      </c>
      <c r="E48" s="22">
        <v>8</v>
      </c>
      <c r="F48" s="53">
        <v>15.89</v>
      </c>
      <c r="G48" s="54"/>
      <c r="H48" s="23">
        <v>1</v>
      </c>
      <c r="I48" s="55">
        <f t="shared" si="0"/>
        <v>222.46</v>
      </c>
      <c r="J48" s="56"/>
      <c r="K48" s="24">
        <f t="shared" si="1"/>
        <v>222.46</v>
      </c>
    </row>
    <row r="49" spans="1:11" x14ac:dyDescent="0.2">
      <c r="A49" s="20" t="s">
        <v>39</v>
      </c>
      <c r="B49" s="25">
        <v>14</v>
      </c>
      <c r="C49" s="25">
        <v>6.5</v>
      </c>
      <c r="D49" s="26">
        <v>2.2349999999999999</v>
      </c>
      <c r="E49" s="22">
        <v>6</v>
      </c>
      <c r="F49" s="53">
        <v>14.53</v>
      </c>
      <c r="G49" s="54"/>
      <c r="H49" s="23">
        <v>1</v>
      </c>
      <c r="I49" s="55">
        <f t="shared" si="0"/>
        <v>203.42</v>
      </c>
      <c r="J49" s="56"/>
      <c r="K49" s="24">
        <f t="shared" si="1"/>
        <v>203.42</v>
      </c>
    </row>
    <row r="50" spans="1:11" x14ac:dyDescent="0.2">
      <c r="A50" s="20" t="s">
        <v>39</v>
      </c>
      <c r="B50" s="25">
        <v>12</v>
      </c>
      <c r="C50" s="25">
        <v>8</v>
      </c>
      <c r="D50" s="26">
        <v>3.9729999999999999</v>
      </c>
      <c r="E50" s="22">
        <v>8</v>
      </c>
      <c r="F50" s="53">
        <v>31.78</v>
      </c>
      <c r="G50" s="54"/>
      <c r="H50" s="23">
        <v>1</v>
      </c>
      <c r="I50" s="55">
        <f t="shared" si="0"/>
        <v>381.36</v>
      </c>
      <c r="J50" s="56"/>
      <c r="K50" s="24">
        <f t="shared" si="1"/>
        <v>381.36</v>
      </c>
    </row>
    <row r="51" spans="1:11" x14ac:dyDescent="0.2">
      <c r="A51" s="20" t="s">
        <v>39</v>
      </c>
      <c r="B51" s="25">
        <v>12</v>
      </c>
      <c r="C51" s="25">
        <v>2.5</v>
      </c>
      <c r="D51" s="21">
        <v>1.552</v>
      </c>
      <c r="E51" s="22">
        <v>5</v>
      </c>
      <c r="F51" s="57">
        <v>3.88</v>
      </c>
      <c r="G51" s="58"/>
      <c r="H51" s="23">
        <v>1</v>
      </c>
      <c r="I51" s="55">
        <f t="shared" si="0"/>
        <v>46.56</v>
      </c>
      <c r="J51" s="56"/>
      <c r="K51" s="24">
        <f t="shared" si="1"/>
        <v>46.56</v>
      </c>
    </row>
    <row r="52" spans="1:11" x14ac:dyDescent="0.2">
      <c r="A52" s="20" t="s">
        <v>38</v>
      </c>
      <c r="B52" s="25">
        <v>156</v>
      </c>
      <c r="C52" s="25">
        <v>1.63</v>
      </c>
      <c r="D52" s="21">
        <v>0.56000000000000005</v>
      </c>
      <c r="E52" s="22">
        <v>3</v>
      </c>
      <c r="F52" s="53">
        <v>0.91</v>
      </c>
      <c r="G52" s="54"/>
      <c r="H52" s="23">
        <v>1</v>
      </c>
      <c r="I52" s="55">
        <f t="shared" si="0"/>
        <v>141.96</v>
      </c>
      <c r="J52" s="56"/>
      <c r="K52" s="24">
        <f t="shared" si="1"/>
        <v>141.96</v>
      </c>
    </row>
    <row r="53" spans="1:11" x14ac:dyDescent="0.2">
      <c r="A53" s="20" t="s">
        <v>38</v>
      </c>
      <c r="B53" s="25">
        <v>156</v>
      </c>
      <c r="C53" s="25">
        <v>0.69</v>
      </c>
      <c r="D53" s="21">
        <v>0.56000000000000005</v>
      </c>
      <c r="E53" s="22">
        <v>3</v>
      </c>
      <c r="F53" s="53">
        <v>0.39</v>
      </c>
      <c r="G53" s="54"/>
      <c r="H53" s="23">
        <v>1</v>
      </c>
      <c r="I53" s="55">
        <f t="shared" si="0"/>
        <v>60.84</v>
      </c>
      <c r="J53" s="56"/>
      <c r="K53" s="24">
        <f t="shared" si="1"/>
        <v>60.84</v>
      </c>
    </row>
    <row r="54" spans="1:11" x14ac:dyDescent="0.2">
      <c r="A54" s="20" t="s">
        <v>38</v>
      </c>
      <c r="B54" s="25">
        <v>468</v>
      </c>
      <c r="C54" s="25">
        <v>0.39</v>
      </c>
      <c r="D54" s="21">
        <v>0.56000000000000005</v>
      </c>
      <c r="E54" s="22">
        <v>3</v>
      </c>
      <c r="F54" s="53">
        <v>0.22</v>
      </c>
      <c r="G54" s="54"/>
      <c r="H54" s="23">
        <v>1</v>
      </c>
      <c r="I54" s="55">
        <f t="shared" si="0"/>
        <v>102.96</v>
      </c>
      <c r="J54" s="56"/>
      <c r="K54" s="24">
        <f t="shared" si="1"/>
        <v>102.96</v>
      </c>
    </row>
    <row r="55" spans="1:11" x14ac:dyDescent="0.2">
      <c r="A55" s="20" t="s">
        <v>37</v>
      </c>
      <c r="B55" s="25">
        <v>4</v>
      </c>
      <c r="C55" s="25">
        <v>3.8</v>
      </c>
      <c r="D55" s="21">
        <v>1.552</v>
      </c>
      <c r="E55" s="22">
        <v>5</v>
      </c>
      <c r="F55" s="53">
        <v>5.9</v>
      </c>
      <c r="G55" s="54"/>
      <c r="H55" s="23">
        <v>1</v>
      </c>
      <c r="I55" s="55">
        <f t="shared" si="0"/>
        <v>23.6</v>
      </c>
      <c r="J55" s="56"/>
      <c r="K55" s="24">
        <f t="shared" si="1"/>
        <v>23.6</v>
      </c>
    </row>
    <row r="56" spans="1:11" x14ac:dyDescent="0.2">
      <c r="A56" s="20" t="s">
        <v>37</v>
      </c>
      <c r="B56" s="25">
        <v>4</v>
      </c>
      <c r="C56" s="25">
        <v>3.7</v>
      </c>
      <c r="D56" s="21">
        <v>0.99399999999999999</v>
      </c>
      <c r="E56" s="22">
        <v>4</v>
      </c>
      <c r="F56" s="53">
        <v>3.68</v>
      </c>
      <c r="G56" s="54"/>
      <c r="H56" s="23">
        <v>1</v>
      </c>
      <c r="I56" s="55">
        <f t="shared" si="0"/>
        <v>14.72</v>
      </c>
      <c r="J56" s="56"/>
      <c r="K56" s="24">
        <f t="shared" si="1"/>
        <v>14.72</v>
      </c>
    </row>
    <row r="57" spans="1:11" x14ac:dyDescent="0.2">
      <c r="A57" s="20" t="s">
        <v>36</v>
      </c>
      <c r="B57" s="25">
        <v>33</v>
      </c>
      <c r="C57" s="25">
        <v>0.63</v>
      </c>
      <c r="D57" s="21">
        <v>0.56000000000000005</v>
      </c>
      <c r="E57" s="22">
        <v>3</v>
      </c>
      <c r="F57" s="53">
        <v>0.35</v>
      </c>
      <c r="G57" s="54"/>
      <c r="H57" s="23">
        <v>1</v>
      </c>
      <c r="I57" s="55">
        <f t="shared" si="0"/>
        <v>11.549999999999999</v>
      </c>
      <c r="J57" s="56"/>
      <c r="K57" s="24">
        <f t="shared" si="1"/>
        <v>11.549999999999999</v>
      </c>
    </row>
    <row r="58" spans="1:11" x14ac:dyDescent="0.2">
      <c r="A58" s="20" t="s">
        <v>35</v>
      </c>
      <c r="B58" s="25">
        <v>4</v>
      </c>
      <c r="C58" s="25">
        <v>5.0999999999999996</v>
      </c>
      <c r="D58" s="21">
        <v>0.99399999999999999</v>
      </c>
      <c r="E58" s="22">
        <v>4</v>
      </c>
      <c r="F58" s="53">
        <v>5.07</v>
      </c>
      <c r="G58" s="54"/>
      <c r="H58" s="23">
        <v>1</v>
      </c>
      <c r="I58" s="55">
        <f t="shared" si="0"/>
        <v>20.28</v>
      </c>
      <c r="J58" s="56"/>
      <c r="K58" s="24">
        <f t="shared" si="1"/>
        <v>20.28</v>
      </c>
    </row>
    <row r="59" spans="1:11" x14ac:dyDescent="0.2">
      <c r="A59" s="20" t="s">
        <v>35</v>
      </c>
      <c r="B59" s="25">
        <v>4</v>
      </c>
      <c r="C59" s="25">
        <v>5.0999999999999996</v>
      </c>
      <c r="D59" s="21">
        <v>0.99399999999999999</v>
      </c>
      <c r="E59" s="22">
        <v>4</v>
      </c>
      <c r="F59" s="53">
        <v>5.07</v>
      </c>
      <c r="G59" s="54"/>
      <c r="H59" s="23">
        <v>1</v>
      </c>
      <c r="I59" s="55">
        <f t="shared" si="0"/>
        <v>20.28</v>
      </c>
      <c r="J59" s="56"/>
      <c r="K59" s="24">
        <f t="shared" si="1"/>
        <v>20.28</v>
      </c>
    </row>
    <row r="60" spans="1:11" x14ac:dyDescent="0.2">
      <c r="A60" s="20" t="s">
        <v>35</v>
      </c>
      <c r="B60" s="25">
        <v>41</v>
      </c>
      <c r="C60" s="25">
        <v>1.03</v>
      </c>
      <c r="D60" s="21">
        <v>0.56000000000000005</v>
      </c>
      <c r="E60" s="22">
        <v>3</v>
      </c>
      <c r="F60" s="53">
        <v>0.57999999999999996</v>
      </c>
      <c r="G60" s="54"/>
      <c r="H60" s="23">
        <v>1</v>
      </c>
      <c r="I60" s="55">
        <f t="shared" si="0"/>
        <v>23.779999999999998</v>
      </c>
      <c r="J60" s="56"/>
      <c r="K60" s="24">
        <f t="shared" si="1"/>
        <v>23.779999999999998</v>
      </c>
    </row>
    <row r="61" spans="1:11" x14ac:dyDescent="0.2">
      <c r="A61" s="20" t="s">
        <v>35</v>
      </c>
      <c r="B61" s="25">
        <v>82</v>
      </c>
      <c r="C61" s="25">
        <v>0.39</v>
      </c>
      <c r="D61" s="21">
        <v>0.56000000000000005</v>
      </c>
      <c r="E61" s="22">
        <v>3</v>
      </c>
      <c r="F61" s="53">
        <v>0.22</v>
      </c>
      <c r="G61" s="54"/>
      <c r="H61" s="23">
        <v>1</v>
      </c>
      <c r="I61" s="55">
        <f t="shared" si="0"/>
        <v>18.04</v>
      </c>
      <c r="J61" s="56"/>
      <c r="K61" s="24">
        <f t="shared" si="1"/>
        <v>18.04</v>
      </c>
    </row>
    <row r="62" spans="1:11" x14ac:dyDescent="0.2">
      <c r="A62" s="20" t="s">
        <v>34</v>
      </c>
      <c r="B62" s="25">
        <v>2</v>
      </c>
      <c r="C62" s="25">
        <v>3.9</v>
      </c>
      <c r="D62" s="26">
        <v>2.2349999999999999</v>
      </c>
      <c r="E62" s="22">
        <v>6</v>
      </c>
      <c r="F62" s="53">
        <v>8.7200000000000006</v>
      </c>
      <c r="G62" s="54"/>
      <c r="H62" s="23">
        <v>4</v>
      </c>
      <c r="I62" s="55">
        <f t="shared" si="0"/>
        <v>17.440000000000001</v>
      </c>
      <c r="J62" s="56"/>
      <c r="K62" s="24">
        <f t="shared" si="1"/>
        <v>69.760000000000005</v>
      </c>
    </row>
    <row r="63" spans="1:11" x14ac:dyDescent="0.2">
      <c r="A63" s="20" t="s">
        <v>34</v>
      </c>
      <c r="B63" s="25">
        <v>2</v>
      </c>
      <c r="C63" s="25">
        <v>3.9</v>
      </c>
      <c r="D63" s="26">
        <v>2.2349999999999999</v>
      </c>
      <c r="E63" s="22">
        <v>6</v>
      </c>
      <c r="F63" s="53">
        <v>8.7200000000000006</v>
      </c>
      <c r="G63" s="54"/>
      <c r="H63" s="23">
        <v>4</v>
      </c>
      <c r="I63" s="55">
        <f t="shared" si="0"/>
        <v>17.440000000000001</v>
      </c>
      <c r="J63" s="56"/>
      <c r="K63" s="24">
        <f t="shared" si="1"/>
        <v>69.760000000000005</v>
      </c>
    </row>
    <row r="64" spans="1:11" x14ac:dyDescent="0.2">
      <c r="A64" s="20" t="s">
        <v>33</v>
      </c>
      <c r="B64" s="25">
        <v>33</v>
      </c>
      <c r="C64" s="25">
        <v>0.63</v>
      </c>
      <c r="D64" s="21">
        <v>0.56000000000000005</v>
      </c>
      <c r="E64" s="22">
        <v>3</v>
      </c>
      <c r="F64" s="53">
        <v>0.35</v>
      </c>
      <c r="G64" s="54"/>
      <c r="H64" s="23">
        <v>4</v>
      </c>
      <c r="I64" s="55">
        <f t="shared" si="0"/>
        <v>11.549999999999999</v>
      </c>
      <c r="J64" s="56"/>
      <c r="K64" s="24">
        <f t="shared" si="1"/>
        <v>46.199999999999996</v>
      </c>
    </row>
    <row r="65" spans="1:11" ht="38.25" x14ac:dyDescent="0.2">
      <c r="A65" s="27" t="s">
        <v>32</v>
      </c>
      <c r="B65" s="25">
        <v>13</v>
      </c>
      <c r="C65" s="25">
        <f>5.4+4.6+0.2+1.85</f>
        <v>12.049999999999999</v>
      </c>
      <c r="D65" s="21">
        <v>0.56000000000000005</v>
      </c>
      <c r="E65" s="28">
        <v>3</v>
      </c>
      <c r="F65" s="53">
        <v>6.75</v>
      </c>
      <c r="G65" s="54"/>
      <c r="H65" s="23">
        <v>2</v>
      </c>
      <c r="I65" s="55">
        <f t="shared" si="0"/>
        <v>87.75</v>
      </c>
      <c r="J65" s="56"/>
      <c r="K65" s="24">
        <f t="shared" si="1"/>
        <v>175.5</v>
      </c>
    </row>
    <row r="66" spans="1:11" ht="38.25" x14ac:dyDescent="0.2">
      <c r="A66" s="27" t="s">
        <v>31</v>
      </c>
      <c r="B66" s="25">
        <v>13</v>
      </c>
      <c r="C66" s="25">
        <f>5.2+5.7</f>
        <v>10.9</v>
      </c>
      <c r="D66" s="21">
        <v>0.56000000000000005</v>
      </c>
      <c r="E66" s="28">
        <v>3</v>
      </c>
      <c r="F66" s="53">
        <v>6.1</v>
      </c>
      <c r="G66" s="54"/>
      <c r="H66" s="23">
        <v>2</v>
      </c>
      <c r="I66" s="55">
        <f t="shared" si="0"/>
        <v>79.3</v>
      </c>
      <c r="J66" s="56"/>
      <c r="K66" s="24">
        <f t="shared" si="1"/>
        <v>158.6</v>
      </c>
    </row>
    <row r="67" spans="1:11" ht="38.25" x14ac:dyDescent="0.2">
      <c r="A67" s="27" t="s">
        <v>32</v>
      </c>
      <c r="B67" s="25">
        <v>61</v>
      </c>
      <c r="C67" s="25">
        <v>3.5</v>
      </c>
      <c r="D67" s="21">
        <v>0.56000000000000005</v>
      </c>
      <c r="E67" s="28">
        <v>3</v>
      </c>
      <c r="F67" s="57">
        <v>1.96</v>
      </c>
      <c r="G67" s="58"/>
      <c r="H67" s="23">
        <v>2</v>
      </c>
      <c r="I67" s="55">
        <f t="shared" si="0"/>
        <v>119.56</v>
      </c>
      <c r="J67" s="56"/>
      <c r="K67" s="24">
        <f t="shared" si="1"/>
        <v>239.12</v>
      </c>
    </row>
    <row r="68" spans="1:11" ht="38.25" x14ac:dyDescent="0.2">
      <c r="A68" s="27" t="s">
        <v>31</v>
      </c>
      <c r="B68" s="25">
        <v>55</v>
      </c>
      <c r="C68" s="25">
        <v>3.5</v>
      </c>
      <c r="D68" s="21">
        <v>0.56000000000000005</v>
      </c>
      <c r="E68" s="28">
        <v>3</v>
      </c>
      <c r="F68" s="57">
        <f t="shared" ref="F68" si="2">C68*D68</f>
        <v>1.9600000000000002</v>
      </c>
      <c r="G68" s="58"/>
      <c r="H68" s="23">
        <v>2</v>
      </c>
      <c r="I68" s="55">
        <f t="shared" si="0"/>
        <v>107.80000000000001</v>
      </c>
      <c r="J68" s="56"/>
      <c r="K68" s="24">
        <f t="shared" si="1"/>
        <v>215.60000000000002</v>
      </c>
    </row>
    <row r="69" spans="1:11" x14ac:dyDescent="0.2">
      <c r="A69" s="29"/>
      <c r="B69" s="30"/>
      <c r="C69" s="30"/>
      <c r="D69" s="30"/>
      <c r="E69" s="30"/>
      <c r="F69" s="78"/>
      <c r="G69" s="79"/>
      <c r="H69" s="29"/>
      <c r="I69" s="80"/>
      <c r="J69" s="81"/>
      <c r="K69" s="31">
        <f>SUM(K4:K68)</f>
        <v>7273.87</v>
      </c>
    </row>
    <row r="70" spans="1:11" x14ac:dyDescent="0.2">
      <c r="A70" s="32"/>
      <c r="B70" s="33"/>
      <c r="C70" s="33"/>
      <c r="D70" s="33"/>
      <c r="E70" s="33"/>
      <c r="F70" s="82"/>
      <c r="G70" s="83"/>
      <c r="H70" s="32"/>
      <c r="I70" s="84"/>
      <c r="J70" s="85"/>
      <c r="K70" s="34">
        <v>509.17</v>
      </c>
    </row>
    <row r="71" spans="1:11" ht="15" thickBot="1" x14ac:dyDescent="0.25">
      <c r="A71" s="74"/>
      <c r="B71" s="74"/>
      <c r="C71" s="74"/>
      <c r="D71" s="74"/>
      <c r="E71" s="74"/>
      <c r="F71" s="74"/>
      <c r="G71" s="74"/>
      <c r="H71" s="74"/>
      <c r="I71" s="74"/>
      <c r="J71" s="75"/>
      <c r="K71" s="24">
        <f>K69+K70</f>
        <v>7783.04</v>
      </c>
    </row>
    <row r="72" spans="1:11" ht="15" thickBot="1" x14ac:dyDescent="0.25">
      <c r="A72" s="76" t="s">
        <v>1</v>
      </c>
      <c r="B72" s="76"/>
      <c r="C72" s="76"/>
      <c r="D72" s="76"/>
      <c r="E72" s="76"/>
      <c r="F72" s="76"/>
      <c r="G72" s="76"/>
      <c r="H72" s="76"/>
      <c r="I72" s="76"/>
      <c r="J72" s="77"/>
      <c r="K72" s="35">
        <f>(K69+K70)/2</f>
        <v>3891.52</v>
      </c>
    </row>
    <row r="73" spans="1:11" x14ac:dyDescent="0.2">
      <c r="A73" s="36"/>
      <c r="B73" s="37"/>
      <c r="C73" s="37"/>
      <c r="D73" s="37"/>
      <c r="E73" s="37"/>
      <c r="F73" s="38"/>
      <c r="G73" s="38"/>
      <c r="H73" s="36"/>
      <c r="I73" s="36"/>
      <c r="J73" s="36"/>
      <c r="K73" s="36"/>
    </row>
  </sheetData>
  <mergeCells count="143">
    <mergeCell ref="A1:K1"/>
    <mergeCell ref="A71:J71"/>
    <mergeCell ref="A72:J72"/>
    <mergeCell ref="F68:G68"/>
    <mergeCell ref="I68:J68"/>
    <mergeCell ref="F69:G69"/>
    <mergeCell ref="I69:J69"/>
    <mergeCell ref="F70:G70"/>
    <mergeCell ref="I70:J70"/>
    <mergeCell ref="F65:G65"/>
    <mergeCell ref="I65:J65"/>
    <mergeCell ref="F66:G66"/>
    <mergeCell ref="I66:J66"/>
    <mergeCell ref="F67:G67"/>
    <mergeCell ref="I67:J67"/>
    <mergeCell ref="F62:G62"/>
    <mergeCell ref="I62:J62"/>
    <mergeCell ref="F63:G63"/>
    <mergeCell ref="I63:J63"/>
    <mergeCell ref="F64:G64"/>
    <mergeCell ref="I64:J64"/>
    <mergeCell ref="F59:G59"/>
    <mergeCell ref="I59:J59"/>
    <mergeCell ref="F60:G60"/>
    <mergeCell ref="I60:J60"/>
    <mergeCell ref="F61:G61"/>
    <mergeCell ref="I61:J61"/>
    <mergeCell ref="F56:G56"/>
    <mergeCell ref="I56:J56"/>
    <mergeCell ref="F57:G57"/>
    <mergeCell ref="I57:J57"/>
    <mergeCell ref="F58:G58"/>
    <mergeCell ref="I58:J58"/>
    <mergeCell ref="F53:G53"/>
    <mergeCell ref="I53:J53"/>
    <mergeCell ref="F54:G54"/>
    <mergeCell ref="I54:J54"/>
    <mergeCell ref="F55:G55"/>
    <mergeCell ref="I55:J55"/>
    <mergeCell ref="F50:G50"/>
    <mergeCell ref="I50:J50"/>
    <mergeCell ref="F51:G51"/>
    <mergeCell ref="I51:J51"/>
    <mergeCell ref="F52:G52"/>
    <mergeCell ref="I52:J52"/>
    <mergeCell ref="F47:G47"/>
    <mergeCell ref="I47:J47"/>
    <mergeCell ref="F48:G48"/>
    <mergeCell ref="I48:J48"/>
    <mergeCell ref="F49:G49"/>
    <mergeCell ref="I49:J49"/>
    <mergeCell ref="F44:G44"/>
    <mergeCell ref="I44:J44"/>
    <mergeCell ref="F45:G45"/>
    <mergeCell ref="I45:J45"/>
    <mergeCell ref="F46:G46"/>
    <mergeCell ref="I46:J46"/>
    <mergeCell ref="F41:G41"/>
    <mergeCell ref="I41:J41"/>
    <mergeCell ref="F42:G42"/>
    <mergeCell ref="I42:J42"/>
    <mergeCell ref="F43:G43"/>
    <mergeCell ref="I43:J43"/>
    <mergeCell ref="F38:G38"/>
    <mergeCell ref="I38:J38"/>
    <mergeCell ref="F39:G39"/>
    <mergeCell ref="I39:J39"/>
    <mergeCell ref="F40:G40"/>
    <mergeCell ref="I40:J40"/>
    <mergeCell ref="F35:G35"/>
    <mergeCell ref="I35:J35"/>
    <mergeCell ref="F36:G36"/>
    <mergeCell ref="I36:J36"/>
    <mergeCell ref="F37:G37"/>
    <mergeCell ref="I37:J37"/>
    <mergeCell ref="F32:G32"/>
    <mergeCell ref="I32:J32"/>
    <mergeCell ref="F33:G33"/>
    <mergeCell ref="I33:J33"/>
    <mergeCell ref="F34:G34"/>
    <mergeCell ref="I34:J34"/>
    <mergeCell ref="F29:G29"/>
    <mergeCell ref="I29:J29"/>
    <mergeCell ref="F30:G30"/>
    <mergeCell ref="I30:J30"/>
    <mergeCell ref="F31:G31"/>
    <mergeCell ref="I31:J31"/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I7:J7"/>
    <mergeCell ref="F8:G8"/>
    <mergeCell ref="I8:J8"/>
    <mergeCell ref="F9:G9"/>
    <mergeCell ref="I9:J9"/>
    <mergeCell ref="F10:G10"/>
    <mergeCell ref="I10:J10"/>
    <mergeCell ref="K2:K3"/>
    <mergeCell ref="F4:G4"/>
    <mergeCell ref="I4:J4"/>
    <mergeCell ref="F5:G5"/>
    <mergeCell ref="I5:J5"/>
    <mergeCell ref="F6:G6"/>
    <mergeCell ref="I6:J6"/>
    <mergeCell ref="F7:G7"/>
    <mergeCell ref="A2:A3"/>
    <mergeCell ref="B2:E2"/>
    <mergeCell ref="F2:G3"/>
    <mergeCell ref="H2:H3"/>
    <mergeCell ref="I2:J3"/>
  </mergeCells>
  <pageMargins left="0.70866141732283472" right="0.70866141732283472" top="0.74803149606299213" bottom="0.74803149606299213" header="0.31496062992125984" footer="0.31496062992125984"/>
  <pageSetup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zoomScale="80" zoomScaleNormal="80" zoomScaleSheetLayoutView="68" workbookViewId="0">
      <selection activeCell="A5" sqref="A5"/>
    </sheetView>
  </sheetViews>
  <sheetFormatPr baseColWidth="10" defaultColWidth="15.85546875" defaultRowHeight="12.75" x14ac:dyDescent="0.25"/>
  <cols>
    <col min="1" max="1" width="46.5703125" style="1" bestFit="1" customWidth="1"/>
    <col min="2" max="2" width="20.85546875" style="2" bestFit="1" customWidth="1"/>
    <col min="3" max="3" width="12.85546875" style="2" customWidth="1"/>
    <col min="4" max="4" width="15.42578125" style="2" customWidth="1"/>
    <col min="5" max="5" width="15.140625" style="2" customWidth="1"/>
    <col min="6" max="6" width="16.42578125" style="2" customWidth="1"/>
    <col min="7" max="7" width="10.7109375" style="2" customWidth="1"/>
    <col min="8" max="8" width="26.140625" style="2" customWidth="1"/>
    <col min="9" max="10" width="10.85546875" style="3" customWidth="1"/>
    <col min="11" max="248" width="10.85546875" style="1" customWidth="1"/>
    <col min="249" max="16384" width="15.85546875" style="1"/>
  </cols>
  <sheetData>
    <row r="1" spans="1:20" ht="24" thickBot="1" x14ac:dyDescent="0.3">
      <c r="A1" s="88" t="s">
        <v>60</v>
      </c>
      <c r="B1" s="88"/>
      <c r="C1" s="88"/>
      <c r="D1" s="88"/>
      <c r="E1" s="88"/>
      <c r="F1" s="88"/>
      <c r="G1" s="88"/>
      <c r="H1" s="88"/>
    </row>
    <row r="2" spans="1:20" ht="15" customHeight="1" thickBot="1" x14ac:dyDescent="0.3">
      <c r="A2" s="89" t="s">
        <v>2</v>
      </c>
      <c r="B2" s="91" t="s">
        <v>0</v>
      </c>
      <c r="C2" s="92"/>
      <c r="D2" s="92"/>
      <c r="E2" s="93"/>
      <c r="F2" s="94" t="s">
        <v>3</v>
      </c>
      <c r="G2" s="95"/>
      <c r="H2" s="98" t="s">
        <v>4</v>
      </c>
    </row>
    <row r="3" spans="1:20" s="2" customFormat="1" ht="16.5" customHeight="1" thickBot="1" x14ac:dyDescent="0.3">
      <c r="A3" s="90"/>
      <c r="B3" s="5" t="s">
        <v>5</v>
      </c>
      <c r="C3" s="6" t="s">
        <v>6</v>
      </c>
      <c r="D3" s="7" t="s">
        <v>7</v>
      </c>
      <c r="E3" s="5" t="s">
        <v>8</v>
      </c>
      <c r="F3" s="96"/>
      <c r="G3" s="97"/>
      <c r="H3" s="99"/>
      <c r="I3" s="4"/>
      <c r="J3" s="4"/>
    </row>
    <row r="4" spans="1:20" s="3" customFormat="1" ht="27" customHeight="1" x14ac:dyDescent="0.25">
      <c r="A4" s="8" t="s">
        <v>9</v>
      </c>
      <c r="B4" s="9">
        <v>18</v>
      </c>
      <c r="C4" s="9">
        <v>1.45</v>
      </c>
      <c r="D4" s="9">
        <v>1.552</v>
      </c>
      <c r="E4" s="9">
        <v>5</v>
      </c>
      <c r="F4" s="86">
        <f t="shared" ref="F4:F21" si="0">C4*D4</f>
        <v>2.2504</v>
      </c>
      <c r="G4" s="87"/>
      <c r="H4" s="41">
        <f t="shared" ref="H4:H20" si="1">B4*F4</f>
        <v>40.507199999999997</v>
      </c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s="3" customFormat="1" ht="27" customHeight="1" x14ac:dyDescent="0.25">
      <c r="A5" s="8" t="s">
        <v>9</v>
      </c>
      <c r="B5" s="9">
        <v>18</v>
      </c>
      <c r="C5" s="9">
        <v>1.45</v>
      </c>
      <c r="D5" s="9">
        <v>1.552</v>
      </c>
      <c r="E5" s="9">
        <v>5</v>
      </c>
      <c r="F5" s="86">
        <f t="shared" si="0"/>
        <v>2.2504</v>
      </c>
      <c r="G5" s="87"/>
      <c r="H5" s="41">
        <f t="shared" si="1"/>
        <v>40.507199999999997</v>
      </c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s="3" customFormat="1" ht="27" customHeight="1" x14ac:dyDescent="0.25">
      <c r="A6" s="8" t="s">
        <v>10</v>
      </c>
      <c r="B6" s="9">
        <v>4</v>
      </c>
      <c r="C6" s="9">
        <v>1.7</v>
      </c>
      <c r="D6" s="9">
        <v>0.99399999999999999</v>
      </c>
      <c r="E6" s="9">
        <v>4</v>
      </c>
      <c r="F6" s="86">
        <f t="shared" si="0"/>
        <v>1.6898</v>
      </c>
      <c r="G6" s="87"/>
      <c r="H6" s="41">
        <f t="shared" si="1"/>
        <v>6.7591999999999999</v>
      </c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s="3" customFormat="1" ht="27" customHeight="1" x14ac:dyDescent="0.25">
      <c r="A7" s="8" t="s">
        <v>10</v>
      </c>
      <c r="B7" s="9">
        <v>4</v>
      </c>
      <c r="C7" s="9">
        <v>1.7</v>
      </c>
      <c r="D7" s="9">
        <v>0.99399999999999999</v>
      </c>
      <c r="E7" s="9">
        <v>4</v>
      </c>
      <c r="F7" s="86">
        <f t="shared" si="0"/>
        <v>1.6898</v>
      </c>
      <c r="G7" s="87"/>
      <c r="H7" s="41">
        <f t="shared" si="1"/>
        <v>6.7591999999999999</v>
      </c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s="3" customFormat="1" ht="34.5" customHeight="1" x14ac:dyDescent="0.25">
      <c r="A8" s="10" t="s">
        <v>11</v>
      </c>
      <c r="B8" s="9">
        <f>2.5/0.1</f>
        <v>25</v>
      </c>
      <c r="C8" s="9">
        <v>3.6</v>
      </c>
      <c r="D8" s="11">
        <v>0.56000000000000005</v>
      </c>
      <c r="E8" s="11">
        <v>3</v>
      </c>
      <c r="F8" s="86">
        <f t="shared" si="0"/>
        <v>2.0160000000000005</v>
      </c>
      <c r="G8" s="87"/>
      <c r="H8" s="41">
        <f t="shared" si="1"/>
        <v>50.400000000000013</v>
      </c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s="3" customFormat="1" ht="35.25" customHeight="1" x14ac:dyDescent="0.25">
      <c r="A9" s="10" t="s">
        <v>12</v>
      </c>
      <c r="B9" s="9">
        <f>3.6/0.1</f>
        <v>36</v>
      </c>
      <c r="C9" s="9">
        <v>2.5</v>
      </c>
      <c r="D9" s="11">
        <v>0.56000000000000005</v>
      </c>
      <c r="E9" s="11">
        <v>3</v>
      </c>
      <c r="F9" s="86">
        <f t="shared" si="0"/>
        <v>1.4000000000000001</v>
      </c>
      <c r="G9" s="87"/>
      <c r="H9" s="41">
        <f t="shared" si="1"/>
        <v>50.400000000000006</v>
      </c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s="3" customFormat="1" ht="27" customHeight="1" x14ac:dyDescent="0.25">
      <c r="A10" s="8" t="s">
        <v>13</v>
      </c>
      <c r="B10" s="9">
        <v>8</v>
      </c>
      <c r="C10" s="9">
        <v>0.95</v>
      </c>
      <c r="D10" s="11">
        <v>0.56000000000000005</v>
      </c>
      <c r="E10" s="11">
        <v>3</v>
      </c>
      <c r="F10" s="86">
        <f t="shared" si="0"/>
        <v>0.53200000000000003</v>
      </c>
      <c r="G10" s="87"/>
      <c r="H10" s="41">
        <f t="shared" si="1"/>
        <v>4.2560000000000002</v>
      </c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s="3" customFormat="1" ht="27" customHeight="1" x14ac:dyDescent="0.25">
      <c r="A11" s="8" t="s">
        <v>14</v>
      </c>
      <c r="B11" s="9">
        <v>1</v>
      </c>
      <c r="C11" s="9">
        <v>2.5</v>
      </c>
      <c r="D11" s="9">
        <v>2.2349999999999999</v>
      </c>
      <c r="E11" s="9">
        <v>6</v>
      </c>
      <c r="F11" s="86">
        <f t="shared" si="0"/>
        <v>5.5874999999999995</v>
      </c>
      <c r="G11" s="87"/>
      <c r="H11" s="41">
        <f t="shared" si="1"/>
        <v>5.5874999999999995</v>
      </c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s="3" customFormat="1" ht="27" customHeight="1" x14ac:dyDescent="0.25">
      <c r="A12" s="8" t="s">
        <v>14</v>
      </c>
      <c r="B12" s="9">
        <v>1</v>
      </c>
      <c r="C12" s="9">
        <v>3</v>
      </c>
      <c r="D12" s="9">
        <v>3.0419999999999998</v>
      </c>
      <c r="E12" s="9">
        <v>7</v>
      </c>
      <c r="F12" s="86">
        <f t="shared" si="0"/>
        <v>9.1259999999999994</v>
      </c>
      <c r="G12" s="87"/>
      <c r="H12" s="41">
        <f t="shared" si="1"/>
        <v>9.1259999999999994</v>
      </c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s="3" customFormat="1" ht="27" customHeight="1" x14ac:dyDescent="0.25">
      <c r="A13" s="8" t="s">
        <v>14</v>
      </c>
      <c r="B13" s="9">
        <v>1</v>
      </c>
      <c r="C13" s="9">
        <v>2.5</v>
      </c>
      <c r="D13" s="9">
        <v>3.0419999999999998</v>
      </c>
      <c r="E13" s="9">
        <v>7</v>
      </c>
      <c r="F13" s="86">
        <f t="shared" si="0"/>
        <v>7.6049999999999995</v>
      </c>
      <c r="G13" s="87"/>
      <c r="H13" s="41">
        <f t="shared" si="1"/>
        <v>7.6049999999999995</v>
      </c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s="3" customFormat="1" ht="27" customHeight="1" x14ac:dyDescent="0.25">
      <c r="A14" s="8" t="s">
        <v>14</v>
      </c>
      <c r="B14" s="9">
        <v>2</v>
      </c>
      <c r="C14" s="9">
        <v>12</v>
      </c>
      <c r="D14" s="9">
        <v>2.2349999999999999</v>
      </c>
      <c r="E14" s="9">
        <v>6</v>
      </c>
      <c r="F14" s="86">
        <f t="shared" si="0"/>
        <v>26.82</v>
      </c>
      <c r="G14" s="87"/>
      <c r="H14" s="41">
        <f t="shared" si="1"/>
        <v>53.64</v>
      </c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s="3" customFormat="1" ht="27" customHeight="1" x14ac:dyDescent="0.25">
      <c r="A15" s="8" t="s">
        <v>14</v>
      </c>
      <c r="B15" s="9">
        <v>2</v>
      </c>
      <c r="C15" s="9">
        <v>5</v>
      </c>
      <c r="D15" s="9">
        <v>1.552</v>
      </c>
      <c r="E15" s="9">
        <v>5</v>
      </c>
      <c r="F15" s="86">
        <f t="shared" si="0"/>
        <v>7.76</v>
      </c>
      <c r="G15" s="87"/>
      <c r="H15" s="41">
        <f t="shared" si="1"/>
        <v>15.52</v>
      </c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s="3" customFormat="1" ht="27" customHeight="1" x14ac:dyDescent="0.25">
      <c r="A16" s="8" t="s">
        <v>14</v>
      </c>
      <c r="B16" s="9">
        <v>1</v>
      </c>
      <c r="C16" s="9">
        <v>10</v>
      </c>
      <c r="D16" s="9">
        <v>1.552</v>
      </c>
      <c r="E16" s="9">
        <v>5</v>
      </c>
      <c r="F16" s="86">
        <f t="shared" si="0"/>
        <v>15.52</v>
      </c>
      <c r="G16" s="87"/>
      <c r="H16" s="41">
        <f t="shared" si="1"/>
        <v>15.52</v>
      </c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s="3" customFormat="1" ht="27" customHeight="1" x14ac:dyDescent="0.25">
      <c r="A17" s="8" t="s">
        <v>14</v>
      </c>
      <c r="B17" s="9">
        <v>1</v>
      </c>
      <c r="C17" s="9">
        <v>7</v>
      </c>
      <c r="D17" s="9">
        <v>2.2349999999999999</v>
      </c>
      <c r="E17" s="9">
        <v>6</v>
      </c>
      <c r="F17" s="86">
        <f t="shared" si="0"/>
        <v>15.645</v>
      </c>
      <c r="G17" s="87"/>
      <c r="H17" s="41">
        <f t="shared" si="1"/>
        <v>15.645</v>
      </c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s="3" customFormat="1" ht="27" customHeight="1" x14ac:dyDescent="0.25">
      <c r="A18" s="8" t="s">
        <v>14</v>
      </c>
      <c r="B18" s="9">
        <v>1</v>
      </c>
      <c r="C18" s="9">
        <v>8</v>
      </c>
      <c r="D18" s="9">
        <v>1.552</v>
      </c>
      <c r="E18" s="9">
        <v>5</v>
      </c>
      <c r="F18" s="86">
        <f t="shared" si="0"/>
        <v>12.416</v>
      </c>
      <c r="G18" s="87"/>
      <c r="H18" s="41">
        <f t="shared" si="1"/>
        <v>12.416</v>
      </c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s="3" customFormat="1" ht="27" customHeight="1" x14ac:dyDescent="0.25">
      <c r="A19" s="8" t="s">
        <v>14</v>
      </c>
      <c r="B19" s="9">
        <v>1</v>
      </c>
      <c r="C19" s="9">
        <v>9</v>
      </c>
      <c r="D19" s="9">
        <v>2.2349999999999999</v>
      </c>
      <c r="E19" s="9">
        <v>6</v>
      </c>
      <c r="F19" s="86">
        <f t="shared" si="0"/>
        <v>20.114999999999998</v>
      </c>
      <c r="G19" s="87"/>
      <c r="H19" s="41">
        <f t="shared" si="1"/>
        <v>20.114999999999998</v>
      </c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s="3" customFormat="1" ht="27" customHeight="1" x14ac:dyDescent="0.25">
      <c r="A20" s="8" t="s">
        <v>15</v>
      </c>
      <c r="B20" s="9">
        <v>130</v>
      </c>
      <c r="C20" s="9">
        <v>0.95</v>
      </c>
      <c r="D20" s="11">
        <v>0.56000000000000005</v>
      </c>
      <c r="E20" s="11">
        <v>3</v>
      </c>
      <c r="F20" s="86">
        <f t="shared" si="0"/>
        <v>0.53200000000000003</v>
      </c>
      <c r="G20" s="87"/>
      <c r="H20" s="41">
        <f t="shared" si="1"/>
        <v>69.16</v>
      </c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s="3" customFormat="1" ht="27" customHeight="1" x14ac:dyDescent="0.25">
      <c r="A21" s="8" t="s">
        <v>16</v>
      </c>
      <c r="B21" s="9">
        <v>98</v>
      </c>
      <c r="C21" s="9">
        <v>0.95</v>
      </c>
      <c r="D21" s="11">
        <v>0.56000000000000005</v>
      </c>
      <c r="E21" s="11">
        <v>3</v>
      </c>
      <c r="F21" s="86">
        <f t="shared" si="0"/>
        <v>0.53200000000000003</v>
      </c>
      <c r="G21" s="87"/>
      <c r="H21" s="41">
        <f>B21*F21</f>
        <v>52.136000000000003</v>
      </c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s="3" customFormat="1" ht="28.5" customHeight="1" x14ac:dyDescent="0.25">
      <c r="A22" s="12" t="s">
        <v>17</v>
      </c>
      <c r="B22" s="11">
        <v>30</v>
      </c>
      <c r="C22" s="11">
        <v>1.4</v>
      </c>
      <c r="D22" s="11">
        <v>0.56000000000000005</v>
      </c>
      <c r="E22" s="11">
        <v>3</v>
      </c>
      <c r="F22" s="86">
        <f>2*(C22*D22)</f>
        <v>1.5680000000000001</v>
      </c>
      <c r="G22" s="87"/>
      <c r="H22" s="41">
        <f t="shared" ref="H22:H35" si="2">B22*F22</f>
        <v>47.04</v>
      </c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s="3" customFormat="1" ht="34.5" customHeight="1" x14ac:dyDescent="0.25">
      <c r="A23" s="12" t="s">
        <v>18</v>
      </c>
      <c r="B23" s="11">
        <f>18*2</f>
        <v>36</v>
      </c>
      <c r="C23" s="11">
        <v>1.7</v>
      </c>
      <c r="D23" s="11">
        <v>0.56000000000000005</v>
      </c>
      <c r="E23" s="11">
        <v>3</v>
      </c>
      <c r="F23" s="86">
        <f>2*(C23*D23)</f>
        <v>1.9040000000000001</v>
      </c>
      <c r="G23" s="87"/>
      <c r="H23" s="41">
        <f t="shared" si="2"/>
        <v>68.544000000000011</v>
      </c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s="3" customFormat="1" ht="36" customHeight="1" x14ac:dyDescent="0.25">
      <c r="A24" s="12" t="s">
        <v>19</v>
      </c>
      <c r="B24" s="11">
        <f>1.8/0.1</f>
        <v>18</v>
      </c>
      <c r="C24" s="11">
        <v>5.9</v>
      </c>
      <c r="D24" s="11">
        <v>0.56000000000000005</v>
      </c>
      <c r="E24" s="11">
        <v>3</v>
      </c>
      <c r="F24" s="86">
        <f t="shared" ref="F24:F29" si="3">1*(C24*D24)</f>
        <v>3.3040000000000007</v>
      </c>
      <c r="G24" s="87"/>
      <c r="H24" s="41">
        <f t="shared" si="2"/>
        <v>59.472000000000016</v>
      </c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s="3" customFormat="1" ht="36.75" customHeight="1" x14ac:dyDescent="0.25">
      <c r="A25" s="12" t="s">
        <v>20</v>
      </c>
      <c r="B25" s="11">
        <f>5.9/0.1</f>
        <v>59</v>
      </c>
      <c r="C25" s="11">
        <v>1.8</v>
      </c>
      <c r="D25" s="11">
        <v>0.56000000000000005</v>
      </c>
      <c r="E25" s="11">
        <v>3</v>
      </c>
      <c r="F25" s="86">
        <f t="shared" si="3"/>
        <v>1.0080000000000002</v>
      </c>
      <c r="G25" s="87"/>
      <c r="H25" s="41">
        <f t="shared" si="2"/>
        <v>59.472000000000016</v>
      </c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s="3" customFormat="1" ht="36" customHeight="1" x14ac:dyDescent="0.25">
      <c r="A26" s="12" t="s">
        <v>21</v>
      </c>
      <c r="B26" s="11">
        <v>18</v>
      </c>
      <c r="C26" s="11">
        <v>12.44</v>
      </c>
      <c r="D26" s="11">
        <v>0.56000000000000005</v>
      </c>
      <c r="E26" s="11">
        <v>3</v>
      </c>
      <c r="F26" s="86">
        <f t="shared" si="3"/>
        <v>6.9664000000000001</v>
      </c>
      <c r="G26" s="87"/>
      <c r="H26" s="41">
        <f t="shared" si="2"/>
        <v>125.3952</v>
      </c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s="3" customFormat="1" ht="36.75" customHeight="1" x14ac:dyDescent="0.25">
      <c r="A27" s="12" t="s">
        <v>22</v>
      </c>
      <c r="B27" s="11">
        <f>12.44/0.1</f>
        <v>124.39999999999999</v>
      </c>
      <c r="C27" s="11">
        <v>1.8</v>
      </c>
      <c r="D27" s="11">
        <v>0.56000000000000005</v>
      </c>
      <c r="E27" s="11">
        <v>3</v>
      </c>
      <c r="F27" s="86">
        <f t="shared" si="3"/>
        <v>1.0080000000000002</v>
      </c>
      <c r="G27" s="87"/>
      <c r="H27" s="41">
        <f t="shared" si="2"/>
        <v>125.39520000000002</v>
      </c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s="3" customFormat="1" ht="33.75" customHeight="1" x14ac:dyDescent="0.25">
      <c r="A28" s="12" t="s">
        <v>23</v>
      </c>
      <c r="B28" s="9">
        <v>18</v>
      </c>
      <c r="C28" s="9">
        <v>15.8</v>
      </c>
      <c r="D28" s="11">
        <v>0.56000000000000005</v>
      </c>
      <c r="E28" s="11">
        <v>3</v>
      </c>
      <c r="F28" s="86">
        <f t="shared" si="3"/>
        <v>8.8480000000000008</v>
      </c>
      <c r="G28" s="87"/>
      <c r="H28" s="41">
        <f t="shared" si="2"/>
        <v>159.26400000000001</v>
      </c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s="3" customFormat="1" ht="32.25" customHeight="1" x14ac:dyDescent="0.25">
      <c r="A29" s="12" t="s">
        <v>24</v>
      </c>
      <c r="B29" s="9">
        <f>15.8/0.1</f>
        <v>158</v>
      </c>
      <c r="C29" s="9">
        <v>1.8</v>
      </c>
      <c r="D29" s="11">
        <v>0.56000000000000005</v>
      </c>
      <c r="E29" s="11">
        <v>3</v>
      </c>
      <c r="F29" s="86">
        <f t="shared" si="3"/>
        <v>1.0080000000000002</v>
      </c>
      <c r="G29" s="87"/>
      <c r="H29" s="41">
        <f t="shared" si="2"/>
        <v>159.26400000000004</v>
      </c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s="3" customFormat="1" ht="27" customHeight="1" x14ac:dyDescent="0.25">
      <c r="A30" s="12" t="s">
        <v>25</v>
      </c>
      <c r="B30" s="9">
        <v>4</v>
      </c>
      <c r="C30" s="9">
        <v>1.4</v>
      </c>
      <c r="D30" s="9">
        <v>0.99399999999999999</v>
      </c>
      <c r="E30" s="9">
        <v>4</v>
      </c>
      <c r="F30" s="86">
        <f>29*(C30*D30)</f>
        <v>40.356400000000001</v>
      </c>
      <c r="G30" s="87"/>
      <c r="H30" s="42">
        <v>161.22082112149471</v>
      </c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s="3" customFormat="1" ht="27" customHeight="1" x14ac:dyDescent="0.25">
      <c r="A31" s="12" t="s">
        <v>26</v>
      </c>
      <c r="B31" s="9">
        <v>3</v>
      </c>
      <c r="C31" s="9">
        <v>1.44</v>
      </c>
      <c r="D31" s="9">
        <v>0.99399999999999999</v>
      </c>
      <c r="E31" s="9">
        <v>4</v>
      </c>
      <c r="F31" s="86">
        <f>29*(C31*D31)</f>
        <v>41.509439999999998</v>
      </c>
      <c r="G31" s="87"/>
      <c r="H31" s="41">
        <f t="shared" si="2"/>
        <v>124.52831999999999</v>
      </c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s="3" customFormat="1" ht="27" customHeight="1" x14ac:dyDescent="0.25">
      <c r="A32" s="13" t="s">
        <v>27</v>
      </c>
      <c r="B32" s="9">
        <f>2.1/0.1</f>
        <v>21</v>
      </c>
      <c r="C32" s="9">
        <v>2.8</v>
      </c>
      <c r="D32" s="11">
        <v>0.56000000000000005</v>
      </c>
      <c r="E32" s="11">
        <v>3</v>
      </c>
      <c r="F32" s="86">
        <f>C32*D32</f>
        <v>1.5680000000000001</v>
      </c>
      <c r="G32" s="87"/>
      <c r="H32" s="41">
        <f t="shared" si="2"/>
        <v>32.928000000000004</v>
      </c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s="3" customFormat="1" ht="27" customHeight="1" x14ac:dyDescent="0.25">
      <c r="A33" s="13" t="s">
        <v>28</v>
      </c>
      <c r="B33" s="9">
        <f>2.8/0.1</f>
        <v>27.999999999999996</v>
      </c>
      <c r="C33" s="9">
        <v>2.1</v>
      </c>
      <c r="D33" s="11">
        <v>0.56000000000000005</v>
      </c>
      <c r="E33" s="11">
        <v>3</v>
      </c>
      <c r="F33" s="86">
        <f>C33*D33</f>
        <v>1.1760000000000002</v>
      </c>
      <c r="G33" s="87"/>
      <c r="H33" s="41">
        <f t="shared" si="2"/>
        <v>32.927999999999997</v>
      </c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s="3" customFormat="1" ht="27" customHeight="1" x14ac:dyDescent="0.25">
      <c r="A34" s="13" t="s">
        <v>29</v>
      </c>
      <c r="B34" s="9">
        <f>2.1/0.1</f>
        <v>21</v>
      </c>
      <c r="C34" s="9">
        <f>2.2+0.65</f>
        <v>2.85</v>
      </c>
      <c r="D34" s="11">
        <v>0.56000000000000005</v>
      </c>
      <c r="E34" s="11">
        <v>3</v>
      </c>
      <c r="F34" s="86">
        <f>C34*D34</f>
        <v>1.5960000000000003</v>
      </c>
      <c r="G34" s="87"/>
      <c r="H34" s="41">
        <f t="shared" si="2"/>
        <v>33.516000000000005</v>
      </c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s="3" customFormat="1" ht="27" customHeight="1" x14ac:dyDescent="0.25">
      <c r="A35" s="13" t="s">
        <v>30</v>
      </c>
      <c r="B35" s="9">
        <v>29</v>
      </c>
      <c r="C35" s="9">
        <v>2.1</v>
      </c>
      <c r="D35" s="11">
        <v>0.56000000000000005</v>
      </c>
      <c r="E35" s="11">
        <v>3</v>
      </c>
      <c r="F35" s="86">
        <f>C35*D35</f>
        <v>1.1760000000000002</v>
      </c>
      <c r="G35" s="87"/>
      <c r="H35" s="41">
        <f t="shared" si="2"/>
        <v>34.104000000000006</v>
      </c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s="3" customFormat="1" ht="27" customHeight="1" x14ac:dyDescent="0.25">
      <c r="A36" s="10"/>
      <c r="B36" s="9"/>
      <c r="C36" s="9"/>
      <c r="D36" s="9"/>
      <c r="E36" s="9"/>
      <c r="F36" s="86"/>
      <c r="G36" s="87"/>
      <c r="H36" s="43">
        <f>SUM(H4:H35)</f>
        <v>1699.1308411214952</v>
      </c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s="3" customFormat="1" ht="15.75" customHeight="1" thickBot="1" x14ac:dyDescent="0.3">
      <c r="A37" s="10"/>
      <c r="B37" s="9"/>
      <c r="C37" s="9"/>
      <c r="D37" s="9"/>
      <c r="E37" s="9"/>
      <c r="F37" s="86"/>
      <c r="G37" s="87"/>
      <c r="H37" s="44">
        <f>H36*7%</f>
        <v>118.93915887850467</v>
      </c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4.75" customHeight="1" thickBot="1" x14ac:dyDescent="0.3">
      <c r="A38" s="100" t="s">
        <v>1</v>
      </c>
      <c r="B38" s="100"/>
      <c r="C38" s="100"/>
      <c r="D38" s="100"/>
      <c r="E38" s="100"/>
      <c r="F38" s="100"/>
      <c r="G38" s="101"/>
      <c r="H38" s="45">
        <f>H36+H37</f>
        <v>1818.07</v>
      </c>
    </row>
  </sheetData>
  <mergeCells count="40">
    <mergeCell ref="F37:G37"/>
    <mergeCell ref="A38:G38"/>
    <mergeCell ref="F31:G31"/>
    <mergeCell ref="F32:G32"/>
    <mergeCell ref="F33:G33"/>
    <mergeCell ref="F34:G34"/>
    <mergeCell ref="F35:G35"/>
    <mergeCell ref="F36:G36"/>
    <mergeCell ref="F30:G30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18:G18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5:G5"/>
    <mergeCell ref="F6:G6"/>
    <mergeCell ref="A1:H1"/>
    <mergeCell ref="A2:A3"/>
    <mergeCell ref="B2:E2"/>
    <mergeCell ref="F2:G3"/>
    <mergeCell ref="H2:H3"/>
    <mergeCell ref="F4:G4"/>
  </mergeCells>
  <pageMargins left="0.23622047244094491" right="0.23622047244094491" top="0.74803149606299213" bottom="0.74803149606299213" header="0.31496062992125984" footer="0.31496062992125984"/>
  <pageSetup scale="62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3" zoomScale="80" zoomScaleNormal="80" zoomScaleSheetLayoutView="68" workbookViewId="0">
      <selection activeCell="H19" sqref="H19"/>
    </sheetView>
  </sheetViews>
  <sheetFormatPr baseColWidth="10" defaultColWidth="15.85546875" defaultRowHeight="15" x14ac:dyDescent="0.25"/>
  <cols>
    <col min="1" max="1" width="15.85546875" style="133"/>
    <col min="2" max="8" width="15.85546875" style="150"/>
    <col min="9" max="10" width="15.85546875" style="132"/>
    <col min="11" max="16384" width="15.85546875" style="133"/>
  </cols>
  <sheetData>
    <row r="1" spans="1:9" ht="24" customHeight="1" x14ac:dyDescent="0.25">
      <c r="A1" s="119" t="s">
        <v>80</v>
      </c>
      <c r="B1" s="119"/>
      <c r="C1" s="119"/>
      <c r="D1" s="119"/>
      <c r="E1" s="119"/>
      <c r="F1" s="119"/>
      <c r="G1" s="119"/>
      <c r="H1" s="119"/>
      <c r="I1" s="119"/>
    </row>
    <row r="2" spans="1:9" ht="15.75" thickBot="1" x14ac:dyDescent="0.3">
      <c r="A2" s="88"/>
      <c r="B2" s="88"/>
      <c r="C2" s="88"/>
      <c r="D2" s="88"/>
      <c r="E2" s="88"/>
      <c r="F2" s="88"/>
      <c r="G2" s="88"/>
      <c r="H2" s="88"/>
      <c r="I2" s="88"/>
    </row>
    <row r="3" spans="1:9" ht="15.75" x14ac:dyDescent="0.25">
      <c r="A3" s="134" t="s">
        <v>61</v>
      </c>
      <c r="B3" s="135"/>
      <c r="C3" s="136"/>
      <c r="D3" s="137" t="s">
        <v>0</v>
      </c>
      <c r="E3" s="137"/>
      <c r="F3" s="137"/>
      <c r="G3" s="137" t="s">
        <v>5</v>
      </c>
      <c r="H3" s="137" t="s">
        <v>62</v>
      </c>
      <c r="I3" s="138" t="s">
        <v>1</v>
      </c>
    </row>
    <row r="4" spans="1:9" ht="16.5" thickBot="1" x14ac:dyDescent="0.3">
      <c r="A4" s="139"/>
      <c r="B4" s="140"/>
      <c r="C4" s="141"/>
      <c r="D4" s="142" t="s">
        <v>63</v>
      </c>
      <c r="E4" s="142" t="s">
        <v>64</v>
      </c>
      <c r="F4" s="142" t="s">
        <v>65</v>
      </c>
      <c r="G4" s="143"/>
      <c r="H4" s="143"/>
      <c r="I4" s="144" t="s">
        <v>66</v>
      </c>
    </row>
    <row r="5" spans="1:9" ht="45.75" customHeight="1" x14ac:dyDescent="0.25">
      <c r="A5" s="145" t="s">
        <v>67</v>
      </c>
      <c r="B5" s="110" t="s">
        <v>68</v>
      </c>
      <c r="C5" s="110"/>
      <c r="D5" s="111">
        <v>1400</v>
      </c>
      <c r="E5" s="111">
        <v>5.5</v>
      </c>
      <c r="F5" s="111">
        <v>0.15</v>
      </c>
      <c r="G5" s="111">
        <f t="shared" ref="G5:G11" si="0">+D5*E5*F5</f>
        <v>1155</v>
      </c>
      <c r="H5" s="111" t="s">
        <v>69</v>
      </c>
      <c r="I5" s="112">
        <f>+G5</f>
        <v>1155</v>
      </c>
    </row>
    <row r="6" spans="1:9" ht="45.75" customHeight="1" x14ac:dyDescent="0.25">
      <c r="A6" s="146"/>
      <c r="B6" s="113" t="s">
        <v>70</v>
      </c>
      <c r="C6" s="113"/>
      <c r="D6" s="114">
        <v>25</v>
      </c>
      <c r="E6" s="114">
        <v>0.75</v>
      </c>
      <c r="F6" s="114">
        <v>0.15</v>
      </c>
      <c r="G6" s="114">
        <f t="shared" si="0"/>
        <v>2.8125</v>
      </c>
      <c r="H6" s="114" t="s">
        <v>69</v>
      </c>
      <c r="I6" s="115">
        <f t="shared" ref="I6:I13" si="1">+I5+G6</f>
        <v>1157.8125</v>
      </c>
    </row>
    <row r="7" spans="1:9" ht="45.75" customHeight="1" x14ac:dyDescent="0.25">
      <c r="A7" s="146"/>
      <c r="B7" s="113" t="s">
        <v>71</v>
      </c>
      <c r="C7" s="113"/>
      <c r="D7" s="114">
        <v>40</v>
      </c>
      <c r="E7" s="114">
        <v>1</v>
      </c>
      <c r="F7" s="114">
        <v>0.15</v>
      </c>
      <c r="G7" s="114">
        <f t="shared" si="0"/>
        <v>6</v>
      </c>
      <c r="H7" s="114" t="s">
        <v>69</v>
      </c>
      <c r="I7" s="115">
        <f t="shared" si="1"/>
        <v>1163.8125</v>
      </c>
    </row>
    <row r="8" spans="1:9" ht="45.75" customHeight="1" x14ac:dyDescent="0.25">
      <c r="A8" s="146"/>
      <c r="B8" s="113" t="s">
        <v>72</v>
      </c>
      <c r="C8" s="113"/>
      <c r="D8" s="114">
        <v>40</v>
      </c>
      <c r="E8" s="114">
        <v>1</v>
      </c>
      <c r="F8" s="114">
        <v>0.15</v>
      </c>
      <c r="G8" s="114">
        <f t="shared" si="0"/>
        <v>6</v>
      </c>
      <c r="H8" s="147" t="s">
        <v>69</v>
      </c>
      <c r="I8" s="115">
        <f t="shared" si="1"/>
        <v>1169.8125</v>
      </c>
    </row>
    <row r="9" spans="1:9" ht="45.75" customHeight="1" x14ac:dyDescent="0.25">
      <c r="A9" s="146"/>
      <c r="B9" s="113" t="s">
        <v>73</v>
      </c>
      <c r="C9" s="113"/>
      <c r="D9" s="114">
        <v>25</v>
      </c>
      <c r="E9" s="114">
        <v>6.5</v>
      </c>
      <c r="F9" s="114">
        <v>0.15</v>
      </c>
      <c r="G9" s="114">
        <f t="shared" si="0"/>
        <v>24.375</v>
      </c>
      <c r="H9" s="147" t="s">
        <v>69</v>
      </c>
      <c r="I9" s="115">
        <f t="shared" si="1"/>
        <v>1194.1875</v>
      </c>
    </row>
    <row r="10" spans="1:9" ht="45.75" customHeight="1" x14ac:dyDescent="0.25">
      <c r="A10" s="146"/>
      <c r="B10" s="113" t="s">
        <v>74</v>
      </c>
      <c r="C10" s="113"/>
      <c r="D10" s="114">
        <v>40</v>
      </c>
      <c r="E10" s="114">
        <v>7</v>
      </c>
      <c r="F10" s="114">
        <v>0.15</v>
      </c>
      <c r="G10" s="114">
        <f t="shared" si="0"/>
        <v>42</v>
      </c>
      <c r="H10" s="147" t="s">
        <v>69</v>
      </c>
      <c r="I10" s="115">
        <f t="shared" si="1"/>
        <v>1236.1875</v>
      </c>
    </row>
    <row r="11" spans="1:9" ht="45.75" customHeight="1" x14ac:dyDescent="0.25">
      <c r="A11" s="146"/>
      <c r="B11" s="113" t="s">
        <v>75</v>
      </c>
      <c r="C11" s="113"/>
      <c r="D11" s="114">
        <v>40</v>
      </c>
      <c r="E11" s="114">
        <v>6</v>
      </c>
      <c r="F11" s="114">
        <v>0.15</v>
      </c>
      <c r="G11" s="114">
        <f t="shared" si="0"/>
        <v>36</v>
      </c>
      <c r="H11" s="147" t="s">
        <v>69</v>
      </c>
      <c r="I11" s="115">
        <f t="shared" si="1"/>
        <v>1272.1875</v>
      </c>
    </row>
    <row r="12" spans="1:9" ht="45.75" customHeight="1" x14ac:dyDescent="0.25">
      <c r="A12" s="146"/>
      <c r="B12" s="113" t="s">
        <v>76</v>
      </c>
      <c r="C12" s="113"/>
      <c r="D12" s="114">
        <v>25</v>
      </c>
      <c r="E12" s="114">
        <v>5.5</v>
      </c>
      <c r="F12" s="114">
        <v>0.15</v>
      </c>
      <c r="G12" s="114">
        <f>+D12*E12*F12</f>
        <v>20.625</v>
      </c>
      <c r="H12" s="147" t="s">
        <v>69</v>
      </c>
      <c r="I12" s="115">
        <f t="shared" si="1"/>
        <v>1292.8125</v>
      </c>
    </row>
    <row r="13" spans="1:9" ht="45.75" customHeight="1" x14ac:dyDescent="0.25">
      <c r="A13" s="146"/>
      <c r="B13" s="113" t="s">
        <v>77</v>
      </c>
      <c r="C13" s="113"/>
      <c r="D13" s="114">
        <v>1400</v>
      </c>
      <c r="E13" s="114">
        <v>1.6</v>
      </c>
      <c r="F13" s="114">
        <v>0.27500000000000002</v>
      </c>
      <c r="G13" s="114">
        <f>+D13*E13*F13</f>
        <v>616</v>
      </c>
      <c r="H13" s="147" t="s">
        <v>69</v>
      </c>
      <c r="I13" s="115">
        <f t="shared" si="1"/>
        <v>1908.8125</v>
      </c>
    </row>
    <row r="14" spans="1:9" ht="45.75" customHeight="1" x14ac:dyDescent="0.25">
      <c r="A14" s="146"/>
      <c r="B14" s="113" t="s">
        <v>78</v>
      </c>
      <c r="C14" s="113"/>
      <c r="D14" s="114">
        <v>40</v>
      </c>
      <c r="E14" s="114">
        <v>3</v>
      </c>
      <c r="F14" s="114">
        <v>0.3</v>
      </c>
      <c r="G14" s="114">
        <f>+D14*E14*F14</f>
        <v>36</v>
      </c>
      <c r="H14" s="147" t="s">
        <v>69</v>
      </c>
      <c r="I14" s="115">
        <f>+I13+G14</f>
        <v>1944.8125</v>
      </c>
    </row>
    <row r="15" spans="1:9" ht="45.75" customHeight="1" thickBot="1" x14ac:dyDescent="0.3">
      <c r="A15" s="148"/>
      <c r="B15" s="116" t="s">
        <v>79</v>
      </c>
      <c r="C15" s="116"/>
      <c r="D15" s="117">
        <v>30</v>
      </c>
      <c r="E15" s="117">
        <v>3</v>
      </c>
      <c r="F15" s="117">
        <v>0.3</v>
      </c>
      <c r="G15" s="117">
        <f>+D15*E15*F15</f>
        <v>27</v>
      </c>
      <c r="H15" s="149" t="s">
        <v>69</v>
      </c>
      <c r="I15" s="118">
        <f>+I14+G15</f>
        <v>1971.8125</v>
      </c>
    </row>
    <row r="16" spans="1:9" ht="18.75" thickBot="1" x14ac:dyDescent="0.3">
      <c r="G16" s="151" t="s">
        <v>1</v>
      </c>
      <c r="H16" s="152"/>
      <c r="I16" s="153">
        <f>+I15</f>
        <v>1971.8125</v>
      </c>
    </row>
  </sheetData>
  <mergeCells count="18">
    <mergeCell ref="A1:I2"/>
    <mergeCell ref="G16:H16"/>
    <mergeCell ref="B10:C10"/>
    <mergeCell ref="B11:C11"/>
    <mergeCell ref="B12:C12"/>
    <mergeCell ref="B13:C13"/>
    <mergeCell ref="B14:C14"/>
    <mergeCell ref="B15:C15"/>
    <mergeCell ref="A3:C4"/>
    <mergeCell ref="D3:F3"/>
    <mergeCell ref="G3:G4"/>
    <mergeCell ref="H3:H4"/>
    <mergeCell ref="A5:A15"/>
    <mergeCell ref="B5:C5"/>
    <mergeCell ref="B6:C6"/>
    <mergeCell ref="B7:C7"/>
    <mergeCell ref="B8:C8"/>
    <mergeCell ref="B9:C9"/>
  </mergeCells>
  <pageMargins left="0.23622047244094491" right="0.23622047244094491" top="0.74803149606299213" bottom="0.74803149606299213" header="0.31496062992125984" footer="0.31496062992125984"/>
  <pageSetup scale="62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zoomScale="80" zoomScaleNormal="80" zoomScaleSheetLayoutView="68" workbookViewId="0">
      <selection sqref="A1:I2"/>
    </sheetView>
  </sheetViews>
  <sheetFormatPr baseColWidth="10" defaultColWidth="15.85546875" defaultRowHeight="15.75" x14ac:dyDescent="0.25"/>
  <cols>
    <col min="1" max="1" width="15.85546875" style="158"/>
    <col min="2" max="8" width="15.85546875" style="172"/>
    <col min="9" max="10" width="15.85546875" style="157"/>
    <col min="11" max="16384" width="15.85546875" style="158"/>
  </cols>
  <sheetData>
    <row r="1" spans="1:9" x14ac:dyDescent="0.25">
      <c r="A1" s="119" t="s">
        <v>90</v>
      </c>
      <c r="B1" s="119"/>
      <c r="C1" s="119"/>
      <c r="D1" s="119"/>
      <c r="E1" s="119"/>
      <c r="F1" s="119"/>
      <c r="G1" s="119"/>
      <c r="H1" s="119"/>
      <c r="I1" s="119"/>
    </row>
    <row r="2" spans="1:9" ht="16.5" thickBot="1" x14ac:dyDescent="0.3">
      <c r="A2" s="88"/>
      <c r="B2" s="88"/>
      <c r="C2" s="88"/>
      <c r="D2" s="88"/>
      <c r="E2" s="88"/>
      <c r="F2" s="88"/>
      <c r="G2" s="88"/>
      <c r="H2" s="88"/>
      <c r="I2" s="88"/>
    </row>
    <row r="3" spans="1:9" x14ac:dyDescent="0.25">
      <c r="A3" s="159" t="s">
        <v>61</v>
      </c>
      <c r="B3" s="160"/>
      <c r="C3" s="161"/>
      <c r="D3" s="177" t="s">
        <v>0</v>
      </c>
      <c r="E3" s="177"/>
      <c r="F3" s="177"/>
      <c r="G3" s="177" t="s">
        <v>5</v>
      </c>
      <c r="H3" s="177" t="s">
        <v>62</v>
      </c>
      <c r="I3" s="178" t="s">
        <v>1</v>
      </c>
    </row>
    <row r="4" spans="1:9" ht="16.5" thickBot="1" x14ac:dyDescent="0.3">
      <c r="A4" s="162"/>
      <c r="B4" s="163"/>
      <c r="C4" s="164"/>
      <c r="D4" s="179" t="s">
        <v>63</v>
      </c>
      <c r="E4" s="179" t="s">
        <v>64</v>
      </c>
      <c r="F4" s="179" t="s">
        <v>65</v>
      </c>
      <c r="G4" s="180"/>
      <c r="H4" s="180"/>
      <c r="I4" s="181" t="s">
        <v>66</v>
      </c>
    </row>
    <row r="5" spans="1:9" ht="43.5" customHeight="1" x14ac:dyDescent="0.25">
      <c r="A5" s="165" t="s">
        <v>81</v>
      </c>
      <c r="B5" s="173" t="s">
        <v>82</v>
      </c>
      <c r="C5" s="174"/>
      <c r="D5" s="175">
        <v>580</v>
      </c>
      <c r="E5" s="175">
        <v>5.25</v>
      </c>
      <c r="F5" s="175">
        <v>0.15</v>
      </c>
      <c r="G5" s="175">
        <f>+D5*E5*F5</f>
        <v>456.75</v>
      </c>
      <c r="H5" s="175" t="s">
        <v>69</v>
      </c>
      <c r="I5" s="176">
        <f>+G5</f>
        <v>456.75</v>
      </c>
    </row>
    <row r="6" spans="1:9" ht="43.5" customHeight="1" x14ac:dyDescent="0.25">
      <c r="A6" s="165"/>
      <c r="B6" s="155" t="s">
        <v>83</v>
      </c>
      <c r="C6" s="156"/>
      <c r="D6" s="114">
        <v>130</v>
      </c>
      <c r="E6" s="114">
        <v>5.5</v>
      </c>
      <c r="F6" s="114">
        <v>0.15</v>
      </c>
      <c r="G6" s="114">
        <f t="shared" ref="G6:G12" si="0">+D6*E6*F6</f>
        <v>107.25</v>
      </c>
      <c r="H6" s="114" t="s">
        <v>69</v>
      </c>
      <c r="I6" s="115">
        <f t="shared" ref="I6:I12" si="1">+I5+G6</f>
        <v>564</v>
      </c>
    </row>
    <row r="7" spans="1:9" ht="43.5" customHeight="1" x14ac:dyDescent="0.25">
      <c r="A7" s="165"/>
      <c r="B7" s="155" t="s">
        <v>84</v>
      </c>
      <c r="C7" s="156"/>
      <c r="D7" s="114">
        <v>1280</v>
      </c>
      <c r="E7" s="114">
        <v>5.5</v>
      </c>
      <c r="F7" s="114">
        <v>0.15</v>
      </c>
      <c r="G7" s="114">
        <f t="shared" si="0"/>
        <v>1056</v>
      </c>
      <c r="H7" s="114" t="s">
        <v>69</v>
      </c>
      <c r="I7" s="115">
        <f t="shared" si="1"/>
        <v>1620</v>
      </c>
    </row>
    <row r="8" spans="1:9" ht="64.5" customHeight="1" x14ac:dyDescent="0.25">
      <c r="A8" s="165"/>
      <c r="B8" s="155" t="s">
        <v>85</v>
      </c>
      <c r="C8" s="156"/>
      <c r="D8" s="114">
        <v>580</v>
      </c>
      <c r="E8" s="114">
        <v>1.4</v>
      </c>
      <c r="F8" s="114">
        <v>0.25</v>
      </c>
      <c r="G8" s="114">
        <f t="shared" si="0"/>
        <v>203</v>
      </c>
      <c r="H8" s="114" t="s">
        <v>69</v>
      </c>
      <c r="I8" s="115">
        <f t="shared" si="1"/>
        <v>1823</v>
      </c>
    </row>
    <row r="9" spans="1:9" ht="64.5" customHeight="1" x14ac:dyDescent="0.25">
      <c r="A9" s="165"/>
      <c r="B9" s="155" t="s">
        <v>86</v>
      </c>
      <c r="C9" s="156"/>
      <c r="D9" s="114">
        <v>1280</v>
      </c>
      <c r="E9" s="114">
        <v>1.5</v>
      </c>
      <c r="F9" s="114">
        <v>0.25</v>
      </c>
      <c r="G9" s="114">
        <f t="shared" si="0"/>
        <v>480</v>
      </c>
      <c r="H9" s="114" t="s">
        <v>69</v>
      </c>
      <c r="I9" s="115">
        <f t="shared" si="1"/>
        <v>2303</v>
      </c>
    </row>
    <row r="10" spans="1:9" ht="64.5" customHeight="1" x14ac:dyDescent="0.25">
      <c r="A10" s="165"/>
      <c r="B10" s="155" t="s">
        <v>87</v>
      </c>
      <c r="C10" s="156"/>
      <c r="D10" s="114">
        <v>120</v>
      </c>
      <c r="E10" s="114">
        <v>1.2</v>
      </c>
      <c r="F10" s="114">
        <v>0.24652777777777893</v>
      </c>
      <c r="G10" s="114">
        <f t="shared" si="0"/>
        <v>35.500000000000163</v>
      </c>
      <c r="H10" s="114" t="s">
        <v>69</v>
      </c>
      <c r="I10" s="115">
        <f t="shared" si="1"/>
        <v>2338.5</v>
      </c>
    </row>
    <row r="11" spans="1:9" ht="43.5" customHeight="1" x14ac:dyDescent="0.25">
      <c r="A11" s="165"/>
      <c r="B11" s="155" t="s">
        <v>88</v>
      </c>
      <c r="C11" s="156"/>
      <c r="D11" s="114">
        <v>42</v>
      </c>
      <c r="E11" s="114">
        <v>6</v>
      </c>
      <c r="F11" s="114">
        <v>0.125</v>
      </c>
      <c r="G11" s="114">
        <f t="shared" si="0"/>
        <v>31.5</v>
      </c>
      <c r="H11" s="114" t="s">
        <v>69</v>
      </c>
      <c r="I11" s="115">
        <f t="shared" si="1"/>
        <v>2370</v>
      </c>
    </row>
    <row r="12" spans="1:9" ht="43.5" customHeight="1" thickBot="1" x14ac:dyDescent="0.3">
      <c r="A12" s="165"/>
      <c r="B12" s="155" t="s">
        <v>89</v>
      </c>
      <c r="C12" s="156"/>
      <c r="D12" s="114">
        <v>42</v>
      </c>
      <c r="E12" s="114">
        <v>6</v>
      </c>
      <c r="F12" s="114">
        <v>0.125</v>
      </c>
      <c r="G12" s="114">
        <f t="shared" si="0"/>
        <v>31.5</v>
      </c>
      <c r="H12" s="114" t="s">
        <v>69</v>
      </c>
      <c r="I12" s="115">
        <f t="shared" si="1"/>
        <v>2401.5</v>
      </c>
    </row>
    <row r="13" spans="1:9" ht="16.5" thickBot="1" x14ac:dyDescent="0.3">
      <c r="A13" s="166"/>
      <c r="B13" s="167"/>
      <c r="C13" s="167"/>
      <c r="D13" s="167"/>
      <c r="E13" s="167"/>
      <c r="F13" s="168"/>
      <c r="G13" s="169" t="s">
        <v>1</v>
      </c>
      <c r="H13" s="170"/>
      <c r="I13" s="171">
        <f>+I12</f>
        <v>2401.5</v>
      </c>
    </row>
  </sheetData>
  <mergeCells count="15">
    <mergeCell ref="G13:H13"/>
    <mergeCell ref="B9:C9"/>
    <mergeCell ref="B10:C10"/>
    <mergeCell ref="B11:C11"/>
    <mergeCell ref="B12:C12"/>
    <mergeCell ref="A1:I2"/>
    <mergeCell ref="A3:C4"/>
    <mergeCell ref="D3:F3"/>
    <mergeCell ref="G3:G4"/>
    <mergeCell ref="H3:H4"/>
    <mergeCell ref="A5:A12"/>
    <mergeCell ref="B5:C5"/>
    <mergeCell ref="B6:C6"/>
    <mergeCell ref="B7:C7"/>
    <mergeCell ref="B8:C8"/>
  </mergeCells>
  <pageMargins left="0.23622047244094491" right="0.23622047244094491" top="0.74803149606299213" bottom="0.74803149606299213" header="0.31496062992125984" footer="0.31496062992125984"/>
  <pageSetup scale="62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zoomScale="80" zoomScaleNormal="80" zoomScaleSheetLayoutView="68" workbookViewId="0">
      <selection sqref="A1:I2"/>
    </sheetView>
  </sheetViews>
  <sheetFormatPr baseColWidth="10" defaultColWidth="15.85546875" defaultRowHeight="15.75" x14ac:dyDescent="0.25"/>
  <cols>
    <col min="1" max="1" width="15.85546875" style="158"/>
    <col min="2" max="8" width="15.85546875" style="172"/>
    <col min="9" max="10" width="15.85546875" style="157"/>
    <col min="11" max="16384" width="15.85546875" style="158"/>
  </cols>
  <sheetData>
    <row r="1" spans="1:9" x14ac:dyDescent="0.25">
      <c r="A1" s="119" t="s">
        <v>91</v>
      </c>
      <c r="B1" s="119"/>
      <c r="C1" s="119"/>
      <c r="D1" s="119"/>
      <c r="E1" s="119"/>
      <c r="F1" s="119"/>
      <c r="G1" s="119"/>
      <c r="H1" s="119"/>
      <c r="I1" s="119"/>
    </row>
    <row r="2" spans="1:9" ht="16.5" thickBot="1" x14ac:dyDescent="0.3">
      <c r="A2" s="88"/>
      <c r="B2" s="88"/>
      <c r="C2" s="88"/>
      <c r="D2" s="88"/>
      <c r="E2" s="88"/>
      <c r="F2" s="88"/>
      <c r="G2" s="88"/>
      <c r="H2" s="88"/>
      <c r="I2" s="88"/>
    </row>
    <row r="3" spans="1:9" x14ac:dyDescent="0.25">
      <c r="A3" s="159" t="s">
        <v>61</v>
      </c>
      <c r="B3" s="160"/>
      <c r="C3" s="161"/>
      <c r="D3" s="177" t="s">
        <v>0</v>
      </c>
      <c r="E3" s="177"/>
      <c r="F3" s="177"/>
      <c r="G3" s="177" t="s">
        <v>5</v>
      </c>
      <c r="H3" s="177" t="s">
        <v>62</v>
      </c>
      <c r="I3" s="178" t="s">
        <v>1</v>
      </c>
    </row>
    <row r="4" spans="1:9" ht="16.5" thickBot="1" x14ac:dyDescent="0.3">
      <c r="A4" s="162"/>
      <c r="B4" s="163"/>
      <c r="C4" s="164"/>
      <c r="D4" s="179" t="s">
        <v>63</v>
      </c>
      <c r="E4" s="179" t="s">
        <v>64</v>
      </c>
      <c r="F4" s="179" t="s">
        <v>65</v>
      </c>
      <c r="G4" s="180"/>
      <c r="H4" s="180"/>
      <c r="I4" s="181" t="s">
        <v>66</v>
      </c>
    </row>
    <row r="5" spans="1:9" ht="38.25" customHeight="1" x14ac:dyDescent="0.25">
      <c r="A5" s="165" t="s">
        <v>92</v>
      </c>
      <c r="B5" s="182" t="s">
        <v>93</v>
      </c>
      <c r="C5" s="182"/>
      <c r="D5" s="175">
        <v>5700</v>
      </c>
      <c r="E5" s="175">
        <v>5.35</v>
      </c>
      <c r="F5" s="175">
        <v>0.15</v>
      </c>
      <c r="G5" s="175">
        <f>+D5*E5*F5</f>
        <v>4574.2499999999991</v>
      </c>
      <c r="H5" s="175" t="s">
        <v>69</v>
      </c>
      <c r="I5" s="176">
        <f>+G5</f>
        <v>4574.2499999999991</v>
      </c>
    </row>
    <row r="6" spans="1:9" ht="38.25" customHeight="1" x14ac:dyDescent="0.25">
      <c r="A6" s="165"/>
      <c r="B6" s="113" t="s">
        <v>94</v>
      </c>
      <c r="C6" s="113"/>
      <c r="D6" s="114">
        <v>42</v>
      </c>
      <c r="E6" s="114">
        <v>1.59</v>
      </c>
      <c r="F6" s="114">
        <v>0.28000000000000003</v>
      </c>
      <c r="G6" s="114">
        <f t="shared" ref="G6:G12" si="0">+D6*E6*F6/2</f>
        <v>9.3492000000000015</v>
      </c>
      <c r="H6" s="114" t="s">
        <v>69</v>
      </c>
      <c r="I6" s="115">
        <f t="shared" ref="I6:I12" si="1">+I5+G6</f>
        <v>4583.5991999999987</v>
      </c>
    </row>
    <row r="7" spans="1:9" ht="38.25" customHeight="1" x14ac:dyDescent="0.25">
      <c r="A7" s="165"/>
      <c r="B7" s="113" t="s">
        <v>95</v>
      </c>
      <c r="C7" s="113"/>
      <c r="D7" s="114">
        <v>65</v>
      </c>
      <c r="E7" s="114">
        <v>1.39</v>
      </c>
      <c r="F7" s="114">
        <v>0.48</v>
      </c>
      <c r="G7" s="114">
        <f t="shared" si="0"/>
        <v>21.683999999999997</v>
      </c>
      <c r="H7" s="114" t="s">
        <v>69</v>
      </c>
      <c r="I7" s="115">
        <f t="shared" si="1"/>
        <v>4605.2831999999989</v>
      </c>
    </row>
    <row r="8" spans="1:9" ht="38.25" customHeight="1" x14ac:dyDescent="0.25">
      <c r="A8" s="165"/>
      <c r="B8" s="113" t="s">
        <v>96</v>
      </c>
      <c r="C8" s="113"/>
      <c r="D8" s="114">
        <v>90</v>
      </c>
      <c r="E8" s="114">
        <v>1.7</v>
      </c>
      <c r="F8" s="114">
        <v>0.6</v>
      </c>
      <c r="G8" s="114">
        <f t="shared" si="0"/>
        <v>45.9</v>
      </c>
      <c r="H8" s="114" t="s">
        <v>69</v>
      </c>
      <c r="I8" s="115">
        <f t="shared" si="1"/>
        <v>4651.1831999999986</v>
      </c>
    </row>
    <row r="9" spans="1:9" ht="38.25" customHeight="1" x14ac:dyDescent="0.25">
      <c r="A9" s="165"/>
      <c r="B9" s="113" t="s">
        <v>97</v>
      </c>
      <c r="C9" s="113"/>
      <c r="D9" s="114">
        <v>130.17727272727717</v>
      </c>
      <c r="E9" s="114">
        <v>1.1000000000000001</v>
      </c>
      <c r="F9" s="114">
        <v>0.48</v>
      </c>
      <c r="G9" s="114">
        <f t="shared" si="0"/>
        <v>34.366800000001177</v>
      </c>
      <c r="H9" s="114" t="s">
        <v>69</v>
      </c>
      <c r="I9" s="115">
        <f t="shared" si="1"/>
        <v>4685.55</v>
      </c>
    </row>
    <row r="10" spans="1:9" ht="38.25" customHeight="1" x14ac:dyDescent="0.25">
      <c r="A10" s="165"/>
      <c r="B10" s="113" t="s">
        <v>98</v>
      </c>
      <c r="C10" s="113"/>
      <c r="D10" s="114">
        <v>50</v>
      </c>
      <c r="E10" s="114">
        <v>0.91</v>
      </c>
      <c r="F10" s="114">
        <v>0.37</v>
      </c>
      <c r="G10" s="114">
        <f t="shared" si="0"/>
        <v>8.4175000000000004</v>
      </c>
      <c r="H10" s="114" t="s">
        <v>69</v>
      </c>
      <c r="I10" s="115">
        <f t="shared" si="1"/>
        <v>4693.9674999999997</v>
      </c>
    </row>
    <row r="11" spans="1:9" ht="38.25" customHeight="1" x14ac:dyDescent="0.25">
      <c r="A11" s="165"/>
      <c r="B11" s="155" t="s">
        <v>99</v>
      </c>
      <c r="C11" s="156"/>
      <c r="D11" s="114">
        <v>105</v>
      </c>
      <c r="E11" s="114">
        <v>1.25</v>
      </c>
      <c r="F11" s="114">
        <v>0.5</v>
      </c>
      <c r="G11" s="114">
        <f t="shared" si="0"/>
        <v>32.8125</v>
      </c>
      <c r="H11" s="114" t="s">
        <v>69</v>
      </c>
      <c r="I11" s="115">
        <f t="shared" si="1"/>
        <v>4726.78</v>
      </c>
    </row>
    <row r="12" spans="1:9" ht="38.25" customHeight="1" thickBot="1" x14ac:dyDescent="0.3">
      <c r="A12" s="183"/>
      <c r="B12" s="113" t="s">
        <v>100</v>
      </c>
      <c r="C12" s="113"/>
      <c r="D12" s="114">
        <v>60</v>
      </c>
      <c r="E12" s="114">
        <v>1</v>
      </c>
      <c r="F12" s="114">
        <v>0.54</v>
      </c>
      <c r="G12" s="114">
        <f t="shared" si="0"/>
        <v>16.200000000000003</v>
      </c>
      <c r="H12" s="114" t="s">
        <v>69</v>
      </c>
      <c r="I12" s="115">
        <f t="shared" si="1"/>
        <v>4742.9799999999996</v>
      </c>
    </row>
    <row r="13" spans="1:9" ht="16.5" thickBot="1" x14ac:dyDescent="0.3">
      <c r="A13" s="166"/>
      <c r="B13" s="167"/>
      <c r="C13" s="167"/>
      <c r="D13" s="167"/>
      <c r="E13" s="184"/>
      <c r="F13" s="168"/>
      <c r="G13" s="169" t="s">
        <v>1</v>
      </c>
      <c r="H13" s="170"/>
      <c r="I13" s="171">
        <f>+I12</f>
        <v>4742.9799999999996</v>
      </c>
    </row>
  </sheetData>
  <mergeCells count="15">
    <mergeCell ref="B9:C9"/>
    <mergeCell ref="B10:C10"/>
    <mergeCell ref="B11:C11"/>
    <mergeCell ref="B12:C12"/>
    <mergeCell ref="G13:H13"/>
    <mergeCell ref="A1:I2"/>
    <mergeCell ref="A3:C4"/>
    <mergeCell ref="D3:F3"/>
    <mergeCell ref="G3:G4"/>
    <mergeCell ref="H3:H4"/>
    <mergeCell ref="A5:A12"/>
    <mergeCell ref="B5:C5"/>
    <mergeCell ref="B6:C6"/>
    <mergeCell ref="B7:C7"/>
    <mergeCell ref="B8:C8"/>
  </mergeCells>
  <pageMargins left="0.23622047244094491" right="0.23622047244094491" top="0.74803149606299213" bottom="0.74803149606299213" header="0.31496062992125984" footer="0.31496062992125984"/>
  <pageSetup scale="62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zoomScale="80" zoomScaleNormal="80" zoomScaleSheetLayoutView="68" workbookViewId="0">
      <selection activeCell="G12" sqref="G12"/>
    </sheetView>
  </sheetViews>
  <sheetFormatPr baseColWidth="10" defaultRowHeight="15.75" x14ac:dyDescent="0.25"/>
  <cols>
    <col min="1" max="1" width="11.42578125" style="158"/>
    <col min="2" max="8" width="11.42578125" style="172"/>
    <col min="9" max="9" width="13.42578125" style="157" customWidth="1"/>
    <col min="10" max="10" width="11.42578125" style="157"/>
    <col min="11" max="16384" width="11.42578125" style="158"/>
  </cols>
  <sheetData>
    <row r="1" spans="1:10" ht="15.75" customHeight="1" x14ac:dyDescent="0.25">
      <c r="A1" s="224" t="s">
        <v>116</v>
      </c>
      <c r="B1" s="223"/>
      <c r="C1" s="223"/>
      <c r="D1" s="223"/>
      <c r="E1" s="223"/>
      <c r="F1" s="223"/>
      <c r="G1" s="223"/>
      <c r="H1" s="223"/>
      <c r="I1" s="222"/>
    </row>
    <row r="2" spans="1:10" ht="16.5" customHeight="1" thickBot="1" x14ac:dyDescent="0.3">
      <c r="A2" s="221"/>
      <c r="B2" s="88"/>
      <c r="C2" s="88"/>
      <c r="D2" s="88"/>
      <c r="E2" s="88"/>
      <c r="F2" s="88"/>
      <c r="G2" s="88"/>
      <c r="H2" s="88"/>
      <c r="I2" s="220"/>
    </row>
    <row r="3" spans="1:10" ht="15.75" customHeight="1" x14ac:dyDescent="0.25">
      <c r="A3" s="102" t="s">
        <v>61</v>
      </c>
      <c r="B3" s="103"/>
      <c r="C3" s="104"/>
      <c r="D3" s="154" t="s">
        <v>0</v>
      </c>
      <c r="E3" s="154"/>
      <c r="F3" s="154"/>
      <c r="G3" s="154" t="s">
        <v>5</v>
      </c>
      <c r="H3" s="154" t="s">
        <v>62</v>
      </c>
      <c r="I3" s="234" t="s">
        <v>1</v>
      </c>
      <c r="J3" s="158"/>
    </row>
    <row r="4" spans="1:10" ht="16.5" thickBot="1" x14ac:dyDescent="0.3">
      <c r="A4" s="106"/>
      <c r="B4" s="107"/>
      <c r="C4" s="108"/>
      <c r="D4" s="249" t="s">
        <v>63</v>
      </c>
      <c r="E4" s="249" t="s">
        <v>65</v>
      </c>
      <c r="F4" s="249" t="s">
        <v>64</v>
      </c>
      <c r="G4" s="109"/>
      <c r="H4" s="109"/>
      <c r="I4" s="238" t="s">
        <v>66</v>
      </c>
      <c r="J4" s="158"/>
    </row>
    <row r="5" spans="1:10" ht="16.5" customHeight="1" x14ac:dyDescent="0.25">
      <c r="A5" s="232" t="s">
        <v>117</v>
      </c>
      <c r="B5" s="229" t="s">
        <v>102</v>
      </c>
      <c r="C5" s="229"/>
      <c r="D5" s="246">
        <v>3.5</v>
      </c>
      <c r="E5" s="246">
        <v>1.9</v>
      </c>
      <c r="F5" s="246">
        <v>1.6</v>
      </c>
      <c r="G5" s="246">
        <v>10.64</v>
      </c>
      <c r="H5" s="246" t="s">
        <v>69</v>
      </c>
      <c r="I5" s="235">
        <v>10.64</v>
      </c>
      <c r="J5" s="158"/>
    </row>
    <row r="6" spans="1:10" ht="16.5" customHeight="1" x14ac:dyDescent="0.25">
      <c r="A6" s="231"/>
      <c r="B6" s="228" t="s">
        <v>103</v>
      </c>
      <c r="C6" s="228"/>
      <c r="D6" s="247">
        <v>5.7</v>
      </c>
      <c r="E6" s="247">
        <v>1.9</v>
      </c>
      <c r="F6" s="247">
        <v>1.6</v>
      </c>
      <c r="G6" s="247">
        <v>17.327999999999999</v>
      </c>
      <c r="H6" s="247" t="s">
        <v>69</v>
      </c>
      <c r="I6" s="239">
        <v>27.968</v>
      </c>
      <c r="J6" s="158"/>
    </row>
    <row r="7" spans="1:10" ht="16.5" customHeight="1" x14ac:dyDescent="0.25">
      <c r="A7" s="231"/>
      <c r="B7" s="226" t="s">
        <v>104</v>
      </c>
      <c r="C7" s="226"/>
      <c r="D7" s="247">
        <v>2.5</v>
      </c>
      <c r="E7" s="247">
        <v>2.2000000000000002</v>
      </c>
      <c r="F7" s="247">
        <v>1.8</v>
      </c>
      <c r="G7" s="247">
        <v>9.9</v>
      </c>
      <c r="H7" s="247" t="s">
        <v>69</v>
      </c>
      <c r="I7" s="239">
        <v>37.868000000000002</v>
      </c>
      <c r="J7" s="158"/>
    </row>
    <row r="8" spans="1:10" ht="16.5" customHeight="1" x14ac:dyDescent="0.25">
      <c r="A8" s="231"/>
      <c r="B8" s="228" t="s">
        <v>105</v>
      </c>
      <c r="C8" s="228"/>
      <c r="D8" s="247">
        <v>3.1</v>
      </c>
      <c r="E8" s="247">
        <v>1.4</v>
      </c>
      <c r="F8" s="247">
        <v>0.6</v>
      </c>
      <c r="G8" s="247">
        <v>2.6039999999999996</v>
      </c>
      <c r="H8" s="247" t="s">
        <v>69</v>
      </c>
      <c r="I8" s="239">
        <v>40.472000000000001</v>
      </c>
      <c r="J8" s="158"/>
    </row>
    <row r="9" spans="1:10" ht="16.5" customHeight="1" thickBot="1" x14ac:dyDescent="0.3">
      <c r="A9" s="230"/>
      <c r="B9" s="227" t="s">
        <v>106</v>
      </c>
      <c r="C9" s="227"/>
      <c r="D9" s="248">
        <v>3.4</v>
      </c>
      <c r="E9" s="248">
        <v>0.45</v>
      </c>
      <c r="F9" s="248">
        <v>0.45</v>
      </c>
      <c r="G9" s="248">
        <v>0.6885</v>
      </c>
      <c r="H9" s="248" t="s">
        <v>69</v>
      </c>
      <c r="I9" s="240">
        <v>41.160499999999999</v>
      </c>
      <c r="J9" s="158"/>
    </row>
    <row r="10" spans="1:10" ht="16.5" customHeight="1" x14ac:dyDescent="0.25">
      <c r="A10" s="232" t="s">
        <v>118</v>
      </c>
      <c r="B10" s="229" t="s">
        <v>102</v>
      </c>
      <c r="C10" s="229"/>
      <c r="D10" s="246">
        <v>4</v>
      </c>
      <c r="E10" s="246">
        <v>2.2999999999999998</v>
      </c>
      <c r="F10" s="246">
        <v>1.6</v>
      </c>
      <c r="G10" s="246">
        <v>14.719999999999999</v>
      </c>
      <c r="H10" s="246" t="s">
        <v>69</v>
      </c>
      <c r="I10" s="235">
        <v>14.719999999999999</v>
      </c>
      <c r="J10" s="158"/>
    </row>
    <row r="11" spans="1:10" ht="16.5" customHeight="1" x14ac:dyDescent="0.25">
      <c r="A11" s="231"/>
      <c r="B11" s="226" t="s">
        <v>103</v>
      </c>
      <c r="C11" s="226"/>
      <c r="D11" s="247">
        <v>5.3</v>
      </c>
      <c r="E11" s="247">
        <v>1.9</v>
      </c>
      <c r="F11" s="247">
        <v>1.86</v>
      </c>
      <c r="G11" s="247">
        <v>18.7302</v>
      </c>
      <c r="H11" s="247" t="s">
        <v>69</v>
      </c>
      <c r="I11" s="239">
        <v>33.450199999999995</v>
      </c>
      <c r="J11" s="158"/>
    </row>
    <row r="12" spans="1:10" ht="16.5" customHeight="1" x14ac:dyDescent="0.25">
      <c r="A12" s="231"/>
      <c r="B12" s="228" t="s">
        <v>104</v>
      </c>
      <c r="C12" s="228"/>
      <c r="D12" s="247">
        <v>2</v>
      </c>
      <c r="E12" s="247">
        <v>2.2999999999999998</v>
      </c>
      <c r="F12" s="247">
        <v>1.87</v>
      </c>
      <c r="G12" s="247">
        <v>8.6020000000000003</v>
      </c>
      <c r="H12" s="247" t="s">
        <v>69</v>
      </c>
      <c r="I12" s="239">
        <v>42.052199999999999</v>
      </c>
      <c r="J12" s="158"/>
    </row>
    <row r="13" spans="1:10" ht="16.5" customHeight="1" x14ac:dyDescent="0.25">
      <c r="A13" s="231"/>
      <c r="B13" s="228" t="s">
        <v>106</v>
      </c>
      <c r="C13" s="228"/>
      <c r="D13" s="247">
        <v>3.4</v>
      </c>
      <c r="E13" s="247">
        <v>0.45</v>
      </c>
      <c r="F13" s="247">
        <v>0.45</v>
      </c>
      <c r="G13" s="247">
        <v>0.6885</v>
      </c>
      <c r="H13" s="247" t="s">
        <v>69</v>
      </c>
      <c r="I13" s="239">
        <v>42.740699999999997</v>
      </c>
      <c r="J13" s="158"/>
    </row>
    <row r="14" spans="1:10" ht="16.5" customHeight="1" thickBot="1" x14ac:dyDescent="0.3">
      <c r="A14" s="230"/>
      <c r="B14" s="219" t="s">
        <v>105</v>
      </c>
      <c r="C14" s="219"/>
      <c r="D14" s="248">
        <v>10</v>
      </c>
      <c r="E14" s="248">
        <v>1.5</v>
      </c>
      <c r="F14" s="248">
        <v>0.7</v>
      </c>
      <c r="G14" s="248">
        <v>10.5</v>
      </c>
      <c r="H14" s="248" t="s">
        <v>69</v>
      </c>
      <c r="I14" s="240">
        <v>53.240699999999997</v>
      </c>
      <c r="J14" s="158"/>
    </row>
    <row r="15" spans="1:10" ht="16.5" customHeight="1" x14ac:dyDescent="0.25">
      <c r="A15" s="232" t="s">
        <v>119</v>
      </c>
      <c r="B15" s="229" t="s">
        <v>102</v>
      </c>
      <c r="C15" s="229"/>
      <c r="D15" s="246">
        <v>3.5</v>
      </c>
      <c r="E15" s="246">
        <v>2.2000000000000002</v>
      </c>
      <c r="F15" s="246">
        <v>1.6</v>
      </c>
      <c r="G15" s="246">
        <v>12.320000000000002</v>
      </c>
      <c r="H15" s="246" t="s">
        <v>69</v>
      </c>
      <c r="I15" s="235">
        <v>12.320000000000002</v>
      </c>
      <c r="J15" s="158"/>
    </row>
    <row r="16" spans="1:10" ht="16.5" customHeight="1" x14ac:dyDescent="0.25">
      <c r="A16" s="231"/>
      <c r="B16" s="228" t="s">
        <v>103</v>
      </c>
      <c r="C16" s="228"/>
      <c r="D16" s="247">
        <v>5.5</v>
      </c>
      <c r="E16" s="247">
        <v>1.9</v>
      </c>
      <c r="F16" s="247">
        <v>1.7</v>
      </c>
      <c r="G16" s="247">
        <v>17.764999999999997</v>
      </c>
      <c r="H16" s="247" t="s">
        <v>69</v>
      </c>
      <c r="I16" s="239">
        <v>30.085000000000001</v>
      </c>
    </row>
    <row r="17" spans="1:9" ht="16.5" customHeight="1" x14ac:dyDescent="0.25">
      <c r="A17" s="231"/>
      <c r="B17" s="226" t="s">
        <v>104</v>
      </c>
      <c r="C17" s="226"/>
      <c r="D17" s="247">
        <v>2.2999999999999998</v>
      </c>
      <c r="E17" s="247">
        <v>2.1</v>
      </c>
      <c r="F17" s="247">
        <v>2.1800000000000002</v>
      </c>
      <c r="G17" s="247">
        <v>10.529400000000001</v>
      </c>
      <c r="H17" s="247" t="s">
        <v>69</v>
      </c>
      <c r="I17" s="239">
        <v>40.614400000000003</v>
      </c>
    </row>
    <row r="18" spans="1:9" ht="16.5" customHeight="1" x14ac:dyDescent="0.25">
      <c r="A18" s="231"/>
      <c r="B18" s="228" t="s">
        <v>105</v>
      </c>
      <c r="C18" s="228"/>
      <c r="D18" s="247">
        <v>12</v>
      </c>
      <c r="E18" s="247">
        <v>1.2</v>
      </c>
      <c r="F18" s="247">
        <v>1.1599999999999999</v>
      </c>
      <c r="G18" s="247">
        <v>16.703999999999997</v>
      </c>
      <c r="H18" s="247" t="s">
        <v>69</v>
      </c>
      <c r="I18" s="239">
        <v>57.318399999999997</v>
      </c>
    </row>
    <row r="19" spans="1:9" ht="16.5" thickBot="1" x14ac:dyDescent="0.3">
      <c r="A19" s="230"/>
      <c r="B19" s="227" t="s">
        <v>106</v>
      </c>
      <c r="C19" s="227"/>
      <c r="D19" s="248">
        <v>3.4</v>
      </c>
      <c r="E19" s="248">
        <v>0.45</v>
      </c>
      <c r="F19" s="248">
        <v>0.45</v>
      </c>
      <c r="G19" s="248">
        <v>0.6885</v>
      </c>
      <c r="H19" s="248" t="s">
        <v>69</v>
      </c>
      <c r="I19" s="240">
        <v>58.006899999999995</v>
      </c>
    </row>
    <row r="20" spans="1:9" x14ac:dyDescent="0.25">
      <c r="A20" s="232" t="s">
        <v>120</v>
      </c>
      <c r="B20" s="229" t="s">
        <v>102</v>
      </c>
      <c r="C20" s="229"/>
      <c r="D20" s="246">
        <v>4</v>
      </c>
      <c r="E20" s="246">
        <v>2.8</v>
      </c>
      <c r="F20" s="246">
        <v>1.6</v>
      </c>
      <c r="G20" s="246">
        <v>17.919999999999998</v>
      </c>
      <c r="H20" s="246" t="s">
        <v>69</v>
      </c>
      <c r="I20" s="235">
        <v>17.919999999999998</v>
      </c>
    </row>
    <row r="21" spans="1:9" x14ac:dyDescent="0.25">
      <c r="A21" s="231"/>
      <c r="B21" s="228" t="s">
        <v>103</v>
      </c>
      <c r="C21" s="228"/>
      <c r="D21" s="247">
        <v>4.3</v>
      </c>
      <c r="E21" s="247">
        <v>2.2999999999999998</v>
      </c>
      <c r="F21" s="247">
        <v>1.8</v>
      </c>
      <c r="G21" s="247">
        <v>17.802</v>
      </c>
      <c r="H21" s="247" t="s">
        <v>69</v>
      </c>
      <c r="I21" s="239">
        <v>35.721999999999994</v>
      </c>
    </row>
    <row r="22" spans="1:9" x14ac:dyDescent="0.25">
      <c r="A22" s="231"/>
      <c r="B22" s="226" t="s">
        <v>104</v>
      </c>
      <c r="C22" s="226"/>
      <c r="D22" s="247">
        <v>2.2000000000000002</v>
      </c>
      <c r="E22" s="247">
        <v>2.4</v>
      </c>
      <c r="F22" s="247">
        <v>1.9</v>
      </c>
      <c r="G22" s="247">
        <v>10.032</v>
      </c>
      <c r="H22" s="247" t="s">
        <v>69</v>
      </c>
      <c r="I22" s="239">
        <v>45.753999999999991</v>
      </c>
    </row>
    <row r="23" spans="1:9" x14ac:dyDescent="0.25">
      <c r="A23" s="231"/>
      <c r="B23" s="228" t="s">
        <v>105</v>
      </c>
      <c r="C23" s="228"/>
      <c r="D23" s="247">
        <v>2</v>
      </c>
      <c r="E23" s="247">
        <v>1.2</v>
      </c>
      <c r="F23" s="247">
        <v>1.25</v>
      </c>
      <c r="G23" s="247">
        <v>3</v>
      </c>
      <c r="H23" s="247" t="s">
        <v>69</v>
      </c>
      <c r="I23" s="239">
        <v>48.753999999999991</v>
      </c>
    </row>
    <row r="24" spans="1:9" ht="16.5" thickBot="1" x14ac:dyDescent="0.3">
      <c r="A24" s="230"/>
      <c r="B24" s="227" t="s">
        <v>106</v>
      </c>
      <c r="C24" s="227"/>
      <c r="D24" s="248">
        <v>3.32</v>
      </c>
      <c r="E24" s="248">
        <v>0.45</v>
      </c>
      <c r="F24" s="248">
        <v>0.45</v>
      </c>
      <c r="G24" s="248">
        <v>0.67230000000000001</v>
      </c>
      <c r="H24" s="248" t="s">
        <v>69</v>
      </c>
      <c r="I24" s="240">
        <v>49.426299999999991</v>
      </c>
    </row>
    <row r="25" spans="1:9" x14ac:dyDescent="0.25">
      <c r="A25" s="232" t="s">
        <v>121</v>
      </c>
      <c r="B25" s="229" t="s">
        <v>102</v>
      </c>
      <c r="C25" s="229"/>
      <c r="D25" s="246">
        <v>3.5</v>
      </c>
      <c r="E25" s="246">
        <v>1.85</v>
      </c>
      <c r="F25" s="246">
        <v>1.6</v>
      </c>
      <c r="G25" s="246">
        <v>10.360000000000001</v>
      </c>
      <c r="H25" s="246" t="s">
        <v>69</v>
      </c>
      <c r="I25" s="235">
        <v>10.360000000000001</v>
      </c>
    </row>
    <row r="26" spans="1:9" x14ac:dyDescent="0.25">
      <c r="A26" s="231"/>
      <c r="B26" s="228" t="s">
        <v>103</v>
      </c>
      <c r="C26" s="228"/>
      <c r="D26" s="247">
        <v>6</v>
      </c>
      <c r="E26" s="247">
        <v>1.95</v>
      </c>
      <c r="F26" s="247">
        <v>2.25</v>
      </c>
      <c r="G26" s="247">
        <v>26.324999999999999</v>
      </c>
      <c r="H26" s="247" t="s">
        <v>69</v>
      </c>
      <c r="I26" s="239">
        <v>36.685000000000002</v>
      </c>
    </row>
    <row r="27" spans="1:9" x14ac:dyDescent="0.25">
      <c r="A27" s="231"/>
      <c r="B27" s="228" t="s">
        <v>104</v>
      </c>
      <c r="C27" s="228"/>
      <c r="D27" s="247">
        <v>2.1</v>
      </c>
      <c r="E27" s="247">
        <v>1.9</v>
      </c>
      <c r="F27" s="247">
        <v>1.7</v>
      </c>
      <c r="G27" s="247">
        <v>6.7829999999999995</v>
      </c>
      <c r="H27" s="247" t="s">
        <v>69</v>
      </c>
      <c r="I27" s="239">
        <v>43.468000000000004</v>
      </c>
    </row>
    <row r="28" spans="1:9" x14ac:dyDescent="0.25">
      <c r="A28" s="231"/>
      <c r="B28" s="228" t="s">
        <v>106</v>
      </c>
      <c r="C28" s="228"/>
      <c r="D28" s="247">
        <v>3.4</v>
      </c>
      <c r="E28" s="247">
        <v>0.45</v>
      </c>
      <c r="F28" s="247">
        <v>0.45</v>
      </c>
      <c r="G28" s="247">
        <v>0.6885</v>
      </c>
      <c r="H28" s="247" t="s">
        <v>69</v>
      </c>
      <c r="I28" s="239">
        <v>44.156500000000001</v>
      </c>
    </row>
    <row r="29" spans="1:9" ht="16.5" thickBot="1" x14ac:dyDescent="0.3">
      <c r="A29" s="230"/>
      <c r="B29" s="225" t="s">
        <v>105</v>
      </c>
      <c r="C29" s="225"/>
      <c r="D29" s="248">
        <v>2</v>
      </c>
      <c r="E29" s="248">
        <v>1.8</v>
      </c>
      <c r="F29" s="248">
        <v>1.65</v>
      </c>
      <c r="G29" s="247">
        <v>5.9399999999999995</v>
      </c>
      <c r="H29" s="248" t="s">
        <v>69</v>
      </c>
      <c r="I29" s="241">
        <v>50.096499999999999</v>
      </c>
    </row>
    <row r="30" spans="1:9" x14ac:dyDescent="0.25">
      <c r="A30" s="232" t="s">
        <v>122</v>
      </c>
      <c r="B30" s="229" t="s">
        <v>102</v>
      </c>
      <c r="C30" s="229"/>
      <c r="D30" s="246">
        <v>3.5</v>
      </c>
      <c r="E30" s="246">
        <v>2</v>
      </c>
      <c r="F30" s="246">
        <v>1.6</v>
      </c>
      <c r="G30" s="246">
        <v>11.200000000000001</v>
      </c>
      <c r="H30" s="246" t="s">
        <v>69</v>
      </c>
      <c r="I30" s="235">
        <v>11.200000000000001</v>
      </c>
    </row>
    <row r="31" spans="1:9" x14ac:dyDescent="0.25">
      <c r="A31" s="231"/>
      <c r="B31" s="228" t="s">
        <v>103</v>
      </c>
      <c r="C31" s="228"/>
      <c r="D31" s="247">
        <v>4.3</v>
      </c>
      <c r="E31" s="247">
        <v>1.93</v>
      </c>
      <c r="F31" s="247">
        <v>2.5</v>
      </c>
      <c r="G31" s="247">
        <v>20.747499999999999</v>
      </c>
      <c r="H31" s="247" t="s">
        <v>69</v>
      </c>
      <c r="I31" s="239">
        <v>31.947499999999998</v>
      </c>
    </row>
    <row r="32" spans="1:9" x14ac:dyDescent="0.25">
      <c r="A32" s="231"/>
      <c r="B32" s="228" t="s">
        <v>104</v>
      </c>
      <c r="C32" s="228"/>
      <c r="D32" s="247">
        <v>2</v>
      </c>
      <c r="E32" s="247">
        <v>2</v>
      </c>
      <c r="F32" s="247">
        <v>1.9</v>
      </c>
      <c r="G32" s="247">
        <v>7.6</v>
      </c>
      <c r="H32" s="247" t="s">
        <v>69</v>
      </c>
      <c r="I32" s="239">
        <v>39.547499999999999</v>
      </c>
    </row>
    <row r="33" spans="1:9" x14ac:dyDescent="0.25">
      <c r="A33" s="231"/>
      <c r="B33" s="226" t="s">
        <v>105</v>
      </c>
      <c r="C33" s="226"/>
      <c r="D33" s="247">
        <v>2.75</v>
      </c>
      <c r="E33" s="247">
        <v>2</v>
      </c>
      <c r="F33" s="247">
        <v>1.18</v>
      </c>
      <c r="G33" s="247">
        <v>6.4899999999999993</v>
      </c>
      <c r="H33" s="247" t="s">
        <v>69</v>
      </c>
      <c r="I33" s="239">
        <v>46.037500000000001</v>
      </c>
    </row>
    <row r="34" spans="1:9" ht="16.5" thickBot="1" x14ac:dyDescent="0.3">
      <c r="A34" s="230"/>
      <c r="B34" s="227" t="s">
        <v>106</v>
      </c>
      <c r="C34" s="227"/>
      <c r="D34" s="248">
        <v>3.3</v>
      </c>
      <c r="E34" s="248">
        <v>0.45</v>
      </c>
      <c r="F34" s="248">
        <v>0.45</v>
      </c>
      <c r="G34" s="248">
        <v>0.66825000000000001</v>
      </c>
      <c r="H34" s="248" t="s">
        <v>69</v>
      </c>
      <c r="I34" s="240">
        <v>46.705750000000002</v>
      </c>
    </row>
    <row r="35" spans="1:9" ht="16.5" thickBot="1" x14ac:dyDescent="0.3">
      <c r="A35" s="244"/>
      <c r="B35" s="245"/>
      <c r="C35" s="245"/>
      <c r="D35" s="236"/>
      <c r="E35" s="236"/>
      <c r="F35" s="237"/>
      <c r="G35" s="237"/>
      <c r="H35" s="243" t="s">
        <v>1</v>
      </c>
      <c r="I35" s="242">
        <v>298.63664999999997</v>
      </c>
    </row>
  </sheetData>
  <mergeCells count="41">
    <mergeCell ref="A30:A34"/>
    <mergeCell ref="B30:C30"/>
    <mergeCell ref="B23:C23"/>
    <mergeCell ref="B24:C24"/>
    <mergeCell ref="B28:C28"/>
    <mergeCell ref="B25:C25"/>
    <mergeCell ref="B34:C34"/>
    <mergeCell ref="B13:C13"/>
    <mergeCell ref="B31:C31"/>
    <mergeCell ref="B32:C32"/>
    <mergeCell ref="B20:C20"/>
    <mergeCell ref="B21:C21"/>
    <mergeCell ref="B22:C22"/>
    <mergeCell ref="B33:C33"/>
    <mergeCell ref="B29:C29"/>
    <mergeCell ref="B26:C26"/>
    <mergeCell ref="B27:C27"/>
    <mergeCell ref="A15:A19"/>
    <mergeCell ref="B15:C15"/>
    <mergeCell ref="B16:C16"/>
    <mergeCell ref="B17:C17"/>
    <mergeCell ref="B18:C18"/>
    <mergeCell ref="B19:C19"/>
    <mergeCell ref="A20:A24"/>
    <mergeCell ref="A25:A29"/>
    <mergeCell ref="A10:A14"/>
    <mergeCell ref="B10:C10"/>
    <mergeCell ref="B11:C11"/>
    <mergeCell ref="B12:C12"/>
    <mergeCell ref="B14:C14"/>
    <mergeCell ref="D3:F3"/>
    <mergeCell ref="G3:G4"/>
    <mergeCell ref="H3:H4"/>
    <mergeCell ref="A5:A9"/>
    <mergeCell ref="B5:C5"/>
    <mergeCell ref="B6:C6"/>
    <mergeCell ref="B8:C8"/>
    <mergeCell ref="B9:C9"/>
    <mergeCell ref="B7:C7"/>
    <mergeCell ref="A3:C4"/>
    <mergeCell ref="A1:I2"/>
  </mergeCells>
  <pageMargins left="0.23622047244094491" right="0.23622047244094491" top="0.74803149606299213" bottom="0.74803149606299213" header="0.31496062992125984" footer="0.31496062992125984"/>
  <pageSetup scale="62" fitToHeight="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zoomScale="80" zoomScaleNormal="80" zoomScaleSheetLayoutView="68" workbookViewId="0">
      <selection activeCell="A3" sqref="A3:I4"/>
    </sheetView>
  </sheetViews>
  <sheetFormatPr baseColWidth="10" defaultRowHeight="15.75" x14ac:dyDescent="0.25"/>
  <cols>
    <col min="1" max="1" width="11.42578125" style="158"/>
    <col min="2" max="8" width="11.42578125" style="172"/>
    <col min="9" max="9" width="12.85546875" style="157" customWidth="1"/>
    <col min="10" max="10" width="11.42578125" style="157"/>
    <col min="11" max="16384" width="11.42578125" style="158"/>
  </cols>
  <sheetData>
    <row r="1" spans="1:10" x14ac:dyDescent="0.25">
      <c r="A1" s="119" t="s">
        <v>115</v>
      </c>
      <c r="B1" s="119"/>
      <c r="C1" s="119"/>
      <c r="D1" s="119"/>
      <c r="E1" s="119"/>
      <c r="F1" s="119"/>
      <c r="G1" s="119"/>
      <c r="H1" s="119"/>
      <c r="I1" s="119"/>
    </row>
    <row r="2" spans="1:10" ht="16.5" thickBot="1" x14ac:dyDescent="0.3">
      <c r="A2" s="88"/>
      <c r="B2" s="88"/>
      <c r="C2" s="88"/>
      <c r="D2" s="88"/>
      <c r="E2" s="88"/>
      <c r="F2" s="88"/>
      <c r="G2" s="88"/>
      <c r="H2" s="88"/>
      <c r="I2" s="88"/>
    </row>
    <row r="3" spans="1:10" ht="15.75" customHeight="1" x14ac:dyDescent="0.25">
      <c r="A3" s="102" t="s">
        <v>61</v>
      </c>
      <c r="B3" s="103"/>
      <c r="C3" s="104"/>
      <c r="D3" s="105" t="s">
        <v>0</v>
      </c>
      <c r="E3" s="105"/>
      <c r="F3" s="105"/>
      <c r="G3" s="105" t="s">
        <v>5</v>
      </c>
      <c r="H3" s="105" t="s">
        <v>62</v>
      </c>
      <c r="I3" s="233" t="s">
        <v>1</v>
      </c>
      <c r="J3" s="158"/>
    </row>
    <row r="4" spans="1:10" ht="16.5" thickBot="1" x14ac:dyDescent="0.3">
      <c r="A4" s="106"/>
      <c r="B4" s="107"/>
      <c r="C4" s="108"/>
      <c r="D4" s="249" t="s">
        <v>63</v>
      </c>
      <c r="E4" s="249" t="s">
        <v>65</v>
      </c>
      <c r="F4" s="249" t="s">
        <v>64</v>
      </c>
      <c r="G4" s="109"/>
      <c r="H4" s="109"/>
      <c r="I4" s="238" t="s">
        <v>66</v>
      </c>
      <c r="J4" s="158"/>
    </row>
    <row r="5" spans="1:10" ht="19.5" customHeight="1" x14ac:dyDescent="0.25">
      <c r="A5" s="207" t="s">
        <v>101</v>
      </c>
      <c r="B5" s="215" t="s">
        <v>102</v>
      </c>
      <c r="C5" s="216"/>
      <c r="D5" s="195">
        <v>3.2</v>
      </c>
      <c r="E5" s="195">
        <v>1.7</v>
      </c>
      <c r="F5" s="195">
        <v>1.5</v>
      </c>
      <c r="G5" s="195">
        <v>8.16</v>
      </c>
      <c r="H5" s="195" t="s">
        <v>69</v>
      </c>
      <c r="I5" s="196">
        <v>8.16</v>
      </c>
      <c r="J5" s="158"/>
    </row>
    <row r="6" spans="1:10" ht="19.5" customHeight="1" x14ac:dyDescent="0.25">
      <c r="A6" s="208"/>
      <c r="B6" s="217" t="s">
        <v>103</v>
      </c>
      <c r="C6" s="218"/>
      <c r="D6" s="197">
        <v>6</v>
      </c>
      <c r="E6" s="197">
        <v>1.6</v>
      </c>
      <c r="F6" s="197">
        <v>1.6</v>
      </c>
      <c r="G6" s="197">
        <v>15.360000000000003</v>
      </c>
      <c r="H6" s="197" t="s">
        <v>69</v>
      </c>
      <c r="I6" s="198">
        <v>23.520000000000003</v>
      </c>
      <c r="J6" s="158"/>
    </row>
    <row r="7" spans="1:10" ht="19.5" customHeight="1" x14ac:dyDescent="0.25">
      <c r="A7" s="208"/>
      <c r="B7" s="186" t="s">
        <v>104</v>
      </c>
      <c r="C7" s="186"/>
      <c r="D7" s="197">
        <v>2.1</v>
      </c>
      <c r="E7" s="197">
        <v>2.4</v>
      </c>
      <c r="F7" s="197">
        <v>1.6</v>
      </c>
      <c r="G7" s="197">
        <v>8.0640000000000001</v>
      </c>
      <c r="H7" s="197" t="s">
        <v>69</v>
      </c>
      <c r="I7" s="198">
        <v>31.584000000000003</v>
      </c>
      <c r="J7" s="158"/>
    </row>
    <row r="8" spans="1:10" ht="19.5" customHeight="1" x14ac:dyDescent="0.25">
      <c r="A8" s="208"/>
      <c r="B8" s="210" t="s">
        <v>105</v>
      </c>
      <c r="C8" s="211"/>
      <c r="D8" s="197">
        <v>25</v>
      </c>
      <c r="E8" s="197">
        <v>0.8</v>
      </c>
      <c r="F8" s="197">
        <v>0.65</v>
      </c>
      <c r="G8" s="197">
        <v>13</v>
      </c>
      <c r="H8" s="197" t="s">
        <v>69</v>
      </c>
      <c r="I8" s="198">
        <v>44.584000000000003</v>
      </c>
      <c r="J8" s="158"/>
    </row>
    <row r="9" spans="1:10" ht="19.5" customHeight="1" thickBot="1" x14ac:dyDescent="0.3">
      <c r="A9" s="208"/>
      <c r="B9" s="210" t="s">
        <v>106</v>
      </c>
      <c r="C9" s="211"/>
      <c r="D9" s="200">
        <v>3</v>
      </c>
      <c r="E9" s="200">
        <v>0.45</v>
      </c>
      <c r="F9" s="200">
        <v>0.45</v>
      </c>
      <c r="G9" s="200">
        <v>0.60750000000000004</v>
      </c>
      <c r="H9" s="200" t="s">
        <v>69</v>
      </c>
      <c r="I9" s="203">
        <v>45.191500000000005</v>
      </c>
      <c r="J9" s="158"/>
    </row>
    <row r="10" spans="1:10" ht="19.5" customHeight="1" x14ac:dyDescent="0.25">
      <c r="A10" s="189" t="s">
        <v>107</v>
      </c>
      <c r="B10" s="206" t="s">
        <v>102</v>
      </c>
      <c r="C10" s="206"/>
      <c r="D10" s="195">
        <v>3</v>
      </c>
      <c r="E10" s="195">
        <v>1.95</v>
      </c>
      <c r="F10" s="195">
        <v>1.5</v>
      </c>
      <c r="G10" s="195">
        <v>8.7749999999999986</v>
      </c>
      <c r="H10" s="195" t="s">
        <v>69</v>
      </c>
      <c r="I10" s="196">
        <v>8.7749999999999986</v>
      </c>
      <c r="J10" s="158"/>
    </row>
    <row r="11" spans="1:10" ht="19.5" customHeight="1" x14ac:dyDescent="0.25">
      <c r="A11" s="188"/>
      <c r="B11" s="186" t="s">
        <v>103</v>
      </c>
      <c r="C11" s="186"/>
      <c r="D11" s="197">
        <v>4.5999999999999996</v>
      </c>
      <c r="E11" s="197">
        <v>1.9</v>
      </c>
      <c r="F11" s="197">
        <v>1.6</v>
      </c>
      <c r="G11" s="197">
        <v>13.983999999999998</v>
      </c>
      <c r="H11" s="197" t="s">
        <v>69</v>
      </c>
      <c r="I11" s="198">
        <v>22.758999999999997</v>
      </c>
      <c r="J11" s="158"/>
    </row>
    <row r="12" spans="1:10" ht="19.5" customHeight="1" x14ac:dyDescent="0.25">
      <c r="A12" s="188"/>
      <c r="B12" s="186" t="s">
        <v>104</v>
      </c>
      <c r="C12" s="186"/>
      <c r="D12" s="197">
        <v>2.4</v>
      </c>
      <c r="E12" s="197">
        <v>2.2000000000000002</v>
      </c>
      <c r="F12" s="197">
        <v>1.9</v>
      </c>
      <c r="G12" s="197">
        <v>10.032</v>
      </c>
      <c r="H12" s="197" t="s">
        <v>69</v>
      </c>
      <c r="I12" s="198">
        <v>32.790999999999997</v>
      </c>
      <c r="J12" s="158"/>
    </row>
    <row r="13" spans="1:10" ht="19.5" customHeight="1" x14ac:dyDescent="0.25">
      <c r="A13" s="188"/>
      <c r="B13" s="210" t="s">
        <v>105</v>
      </c>
      <c r="C13" s="211"/>
      <c r="D13" s="197">
        <v>5</v>
      </c>
      <c r="E13" s="197">
        <v>1.8</v>
      </c>
      <c r="F13" s="197">
        <v>1.1000000000000001</v>
      </c>
      <c r="G13" s="197">
        <v>9.9</v>
      </c>
      <c r="H13" s="197" t="s">
        <v>69</v>
      </c>
      <c r="I13" s="198">
        <v>42.690999999999995</v>
      </c>
      <c r="J13" s="158"/>
    </row>
    <row r="14" spans="1:10" ht="19.5" customHeight="1" x14ac:dyDescent="0.25">
      <c r="A14" s="188"/>
      <c r="B14" s="212"/>
      <c r="C14" s="213"/>
      <c r="D14" s="197">
        <v>2.7</v>
      </c>
      <c r="E14" s="197">
        <v>1.5</v>
      </c>
      <c r="F14" s="197">
        <v>1.2</v>
      </c>
      <c r="G14" s="197">
        <v>4.8600000000000003</v>
      </c>
      <c r="H14" s="197" t="s">
        <v>69</v>
      </c>
      <c r="I14" s="198">
        <v>47.550999999999995</v>
      </c>
      <c r="J14" s="158"/>
    </row>
    <row r="15" spans="1:10" ht="19.5" customHeight="1" thickBot="1" x14ac:dyDescent="0.3">
      <c r="A15" s="185"/>
      <c r="B15" s="214" t="s">
        <v>106</v>
      </c>
      <c r="C15" s="214"/>
      <c r="D15" s="201">
        <v>2.9</v>
      </c>
      <c r="E15" s="201">
        <v>0.45</v>
      </c>
      <c r="F15" s="201">
        <v>0.45</v>
      </c>
      <c r="G15" s="200">
        <v>0.58724999999999994</v>
      </c>
      <c r="H15" s="200" t="s">
        <v>69</v>
      </c>
      <c r="I15" s="202">
        <v>48.138249999999992</v>
      </c>
      <c r="J15" s="158"/>
    </row>
    <row r="16" spans="1:10" ht="19.5" customHeight="1" x14ac:dyDescent="0.25">
      <c r="A16" s="189" t="s">
        <v>108</v>
      </c>
      <c r="B16" s="209" t="s">
        <v>102</v>
      </c>
      <c r="C16" s="209"/>
      <c r="D16" s="195">
        <v>3</v>
      </c>
      <c r="E16" s="195">
        <v>2</v>
      </c>
      <c r="F16" s="195">
        <v>1.4</v>
      </c>
      <c r="G16" s="195">
        <v>8.3999999999999986</v>
      </c>
      <c r="H16" s="195" t="s">
        <v>69</v>
      </c>
      <c r="I16" s="196">
        <v>8.3999999999999986</v>
      </c>
    </row>
    <row r="17" spans="1:9" ht="19.5" customHeight="1" x14ac:dyDescent="0.25">
      <c r="A17" s="188"/>
      <c r="B17" s="186" t="s">
        <v>103</v>
      </c>
      <c r="C17" s="186"/>
      <c r="D17" s="197">
        <v>4.7</v>
      </c>
      <c r="E17" s="197">
        <v>1.9</v>
      </c>
      <c r="F17" s="197">
        <v>1.6</v>
      </c>
      <c r="G17" s="197">
        <v>14.288</v>
      </c>
      <c r="H17" s="197" t="s">
        <v>69</v>
      </c>
      <c r="I17" s="198">
        <v>22.687999999999999</v>
      </c>
    </row>
    <row r="18" spans="1:9" ht="19.5" customHeight="1" x14ac:dyDescent="0.25">
      <c r="A18" s="188"/>
      <c r="B18" s="186" t="s">
        <v>104</v>
      </c>
      <c r="C18" s="186"/>
      <c r="D18" s="197">
        <v>2.2999999999999998</v>
      </c>
      <c r="E18" s="197">
        <v>2.4</v>
      </c>
      <c r="F18" s="197">
        <v>2</v>
      </c>
      <c r="G18" s="197">
        <v>11.04</v>
      </c>
      <c r="H18" s="197" t="s">
        <v>69</v>
      </c>
      <c r="I18" s="198">
        <v>33.727999999999994</v>
      </c>
    </row>
    <row r="19" spans="1:9" ht="19.5" customHeight="1" x14ac:dyDescent="0.25">
      <c r="A19" s="188"/>
      <c r="B19" s="186" t="s">
        <v>105</v>
      </c>
      <c r="C19" s="186"/>
      <c r="D19" s="197">
        <v>11.5</v>
      </c>
      <c r="E19" s="197">
        <v>1.45</v>
      </c>
      <c r="F19" s="197">
        <v>1.08</v>
      </c>
      <c r="G19" s="197">
        <v>18.009</v>
      </c>
      <c r="H19" s="197" t="s">
        <v>69</v>
      </c>
      <c r="I19" s="198">
        <v>51.736999999999995</v>
      </c>
    </row>
    <row r="20" spans="1:9" ht="19.5" customHeight="1" thickBot="1" x14ac:dyDescent="0.3">
      <c r="A20" s="185"/>
      <c r="B20" s="214" t="s">
        <v>106</v>
      </c>
      <c r="C20" s="214"/>
      <c r="D20" s="200">
        <v>2.9</v>
      </c>
      <c r="E20" s="200">
        <v>0.45</v>
      </c>
      <c r="F20" s="200">
        <v>0.45</v>
      </c>
      <c r="G20" s="200">
        <v>0.58724999999999994</v>
      </c>
      <c r="H20" s="200" t="s">
        <v>69</v>
      </c>
      <c r="I20" s="202">
        <v>52.324249999999992</v>
      </c>
    </row>
    <row r="21" spans="1:9" x14ac:dyDescent="0.25">
      <c r="A21" s="189" t="s">
        <v>109</v>
      </c>
      <c r="B21" s="209" t="s">
        <v>102</v>
      </c>
      <c r="C21" s="209"/>
      <c r="D21" s="195">
        <v>3.2</v>
      </c>
      <c r="E21" s="195">
        <v>1.95</v>
      </c>
      <c r="F21" s="195">
        <v>1.35</v>
      </c>
      <c r="G21" s="195">
        <v>8.4240000000000013</v>
      </c>
      <c r="H21" s="195" t="s">
        <v>69</v>
      </c>
      <c r="I21" s="196">
        <v>8.4240000000000013</v>
      </c>
    </row>
    <row r="22" spans="1:9" x14ac:dyDescent="0.25">
      <c r="A22" s="188"/>
      <c r="B22" s="186" t="s">
        <v>103</v>
      </c>
      <c r="C22" s="186"/>
      <c r="D22" s="197">
        <v>4.3</v>
      </c>
      <c r="E22" s="197">
        <v>1.9</v>
      </c>
      <c r="F22" s="197">
        <v>1.6</v>
      </c>
      <c r="G22" s="197">
        <v>13.072000000000001</v>
      </c>
      <c r="H22" s="197" t="s">
        <v>69</v>
      </c>
      <c r="I22" s="198">
        <v>21.496000000000002</v>
      </c>
    </row>
    <row r="23" spans="1:9" x14ac:dyDescent="0.25">
      <c r="A23" s="188"/>
      <c r="B23" s="186" t="s">
        <v>104</v>
      </c>
      <c r="C23" s="186"/>
      <c r="D23" s="197">
        <v>2.2999999999999998</v>
      </c>
      <c r="E23" s="197">
        <v>2.1</v>
      </c>
      <c r="F23" s="197">
        <v>1.85</v>
      </c>
      <c r="G23" s="197">
        <v>8.9355000000000011</v>
      </c>
      <c r="H23" s="197" t="s">
        <v>69</v>
      </c>
      <c r="I23" s="198">
        <v>30.431500000000003</v>
      </c>
    </row>
    <row r="24" spans="1:9" x14ac:dyDescent="0.25">
      <c r="A24" s="188"/>
      <c r="B24" s="210" t="s">
        <v>105</v>
      </c>
      <c r="C24" s="211"/>
      <c r="D24" s="197">
        <v>4.4000000000000004</v>
      </c>
      <c r="E24" s="197">
        <v>1.85</v>
      </c>
      <c r="F24" s="197">
        <v>1.2</v>
      </c>
      <c r="G24" s="197">
        <v>9.7680000000000007</v>
      </c>
      <c r="H24" s="197" t="s">
        <v>69</v>
      </c>
      <c r="I24" s="198">
        <v>40.1995</v>
      </c>
    </row>
    <row r="25" spans="1:9" x14ac:dyDescent="0.25">
      <c r="A25" s="188"/>
      <c r="B25" s="212"/>
      <c r="C25" s="213"/>
      <c r="D25" s="197">
        <v>4.3</v>
      </c>
      <c r="E25" s="197">
        <v>1.05</v>
      </c>
      <c r="F25" s="197">
        <v>1.1000000000000001</v>
      </c>
      <c r="G25" s="197">
        <v>4.9664999999999999</v>
      </c>
      <c r="H25" s="197" t="s">
        <v>69</v>
      </c>
      <c r="I25" s="198">
        <v>45.165999999999997</v>
      </c>
    </row>
    <row r="26" spans="1:9" ht="16.5" thickBot="1" x14ac:dyDescent="0.3">
      <c r="A26" s="187"/>
      <c r="B26" s="190" t="s">
        <v>106</v>
      </c>
      <c r="C26" s="190"/>
      <c r="D26" s="201">
        <v>2.9</v>
      </c>
      <c r="E26" s="201">
        <v>0.45</v>
      </c>
      <c r="F26" s="201">
        <v>0.45</v>
      </c>
      <c r="G26" s="199">
        <v>0.58724999999999994</v>
      </c>
      <c r="H26" s="199" t="s">
        <v>69</v>
      </c>
      <c r="I26" s="204">
        <v>45.753249999999994</v>
      </c>
    </row>
    <row r="27" spans="1:9" x14ac:dyDescent="0.25">
      <c r="A27" s="189" t="s">
        <v>110</v>
      </c>
      <c r="B27" s="209" t="s">
        <v>102</v>
      </c>
      <c r="C27" s="209"/>
      <c r="D27" s="195">
        <v>10.5</v>
      </c>
      <c r="E27" s="195">
        <v>2.2999999999999998</v>
      </c>
      <c r="F27" s="195">
        <v>2.86</v>
      </c>
      <c r="G27" s="195">
        <v>69.068999999999988</v>
      </c>
      <c r="H27" s="195" t="s">
        <v>69</v>
      </c>
      <c r="I27" s="198">
        <v>69.068999999999988</v>
      </c>
    </row>
    <row r="28" spans="1:9" x14ac:dyDescent="0.25">
      <c r="A28" s="188"/>
      <c r="B28" s="186" t="s">
        <v>103</v>
      </c>
      <c r="C28" s="186"/>
      <c r="D28" s="197">
        <v>5.3</v>
      </c>
      <c r="E28" s="197">
        <v>2.2000000000000002</v>
      </c>
      <c r="F28" s="197">
        <v>1.6</v>
      </c>
      <c r="G28" s="197">
        <v>18.656000000000002</v>
      </c>
      <c r="H28" s="197" t="s">
        <v>69</v>
      </c>
      <c r="I28" s="198">
        <v>87.724999999999994</v>
      </c>
    </row>
    <row r="29" spans="1:9" x14ac:dyDescent="0.25">
      <c r="A29" s="185"/>
      <c r="B29" s="186" t="s">
        <v>104</v>
      </c>
      <c r="C29" s="186"/>
      <c r="D29" s="197">
        <v>1.9</v>
      </c>
      <c r="E29" s="197">
        <v>2.2000000000000002</v>
      </c>
      <c r="F29" s="197">
        <v>2.13</v>
      </c>
      <c r="G29" s="197">
        <v>8.9033999999999995</v>
      </c>
      <c r="H29" s="197" t="s">
        <v>69</v>
      </c>
      <c r="I29" s="198">
        <v>96.628399999999999</v>
      </c>
    </row>
    <row r="30" spans="1:9" ht="16.5" thickBot="1" x14ac:dyDescent="0.3">
      <c r="A30" s="187"/>
      <c r="B30" s="190" t="s">
        <v>105</v>
      </c>
      <c r="C30" s="190"/>
      <c r="D30" s="197">
        <v>4</v>
      </c>
      <c r="E30" s="197">
        <v>1.5</v>
      </c>
      <c r="F30" s="197">
        <v>0.75</v>
      </c>
      <c r="G30" s="199">
        <v>4.5</v>
      </c>
      <c r="H30" s="199" t="s">
        <v>69</v>
      </c>
      <c r="I30" s="202">
        <v>101.1284</v>
      </c>
    </row>
    <row r="31" spans="1:9" x14ac:dyDescent="0.25">
      <c r="A31" s="189" t="s">
        <v>111</v>
      </c>
      <c r="B31" s="206" t="s">
        <v>102</v>
      </c>
      <c r="C31" s="206"/>
      <c r="D31" s="195">
        <v>3.2</v>
      </c>
      <c r="E31" s="195">
        <v>2.2000000000000002</v>
      </c>
      <c r="F31" s="195">
        <v>1.42</v>
      </c>
      <c r="G31" s="195">
        <v>9.9968000000000004</v>
      </c>
      <c r="H31" s="195" t="s">
        <v>69</v>
      </c>
      <c r="I31" s="196">
        <v>9.9968000000000004</v>
      </c>
    </row>
    <row r="32" spans="1:9" x14ac:dyDescent="0.25">
      <c r="A32" s="188"/>
      <c r="B32" s="186" t="s">
        <v>103</v>
      </c>
      <c r="C32" s="186"/>
      <c r="D32" s="197">
        <v>5.6</v>
      </c>
      <c r="E32" s="197">
        <v>2.0499999999999998</v>
      </c>
      <c r="F32" s="197">
        <v>1.6</v>
      </c>
      <c r="G32" s="197">
        <v>18.367999999999999</v>
      </c>
      <c r="H32" s="197" t="s">
        <v>69</v>
      </c>
      <c r="I32" s="198">
        <v>28.364799999999999</v>
      </c>
    </row>
    <row r="33" spans="1:9" x14ac:dyDescent="0.25">
      <c r="A33" s="188"/>
      <c r="B33" s="186" t="s">
        <v>104</v>
      </c>
      <c r="C33" s="186"/>
      <c r="D33" s="197">
        <v>2.2999999999999998</v>
      </c>
      <c r="E33" s="197">
        <v>2.4</v>
      </c>
      <c r="F33" s="197">
        <v>2.1</v>
      </c>
      <c r="G33" s="197">
        <v>11.591999999999999</v>
      </c>
      <c r="H33" s="197" t="s">
        <v>69</v>
      </c>
      <c r="I33" s="198">
        <v>39.956800000000001</v>
      </c>
    </row>
    <row r="34" spans="1:9" x14ac:dyDescent="0.25">
      <c r="A34" s="188"/>
      <c r="B34" s="186" t="s">
        <v>105</v>
      </c>
      <c r="C34" s="186"/>
      <c r="D34" s="197">
        <v>2</v>
      </c>
      <c r="E34" s="197">
        <v>1.25</v>
      </c>
      <c r="F34" s="197">
        <v>2.9</v>
      </c>
      <c r="G34" s="197">
        <v>7.25</v>
      </c>
      <c r="H34" s="197" t="s">
        <v>69</v>
      </c>
      <c r="I34" s="198">
        <v>47.206800000000001</v>
      </c>
    </row>
    <row r="35" spans="1:9" ht="16.5" thickBot="1" x14ac:dyDescent="0.3">
      <c r="A35" s="187"/>
      <c r="B35" s="190" t="s">
        <v>106</v>
      </c>
      <c r="C35" s="190"/>
      <c r="D35" s="200">
        <v>2.9</v>
      </c>
      <c r="E35" s="200">
        <v>0.45</v>
      </c>
      <c r="F35" s="200">
        <v>0.45</v>
      </c>
      <c r="G35" s="199">
        <v>0.58724999999999994</v>
      </c>
      <c r="H35" s="199" t="s">
        <v>69</v>
      </c>
      <c r="I35" s="204">
        <v>47.794049999999999</v>
      </c>
    </row>
    <row r="36" spans="1:9" x14ac:dyDescent="0.25">
      <c r="A36" s="189" t="s">
        <v>112</v>
      </c>
      <c r="B36" s="206" t="s">
        <v>102</v>
      </c>
      <c r="C36" s="206"/>
      <c r="D36" s="195">
        <v>3.5</v>
      </c>
      <c r="E36" s="195">
        <v>2.0499999999999998</v>
      </c>
      <c r="F36" s="195">
        <v>1.5</v>
      </c>
      <c r="G36" s="195">
        <v>10.762499999999999</v>
      </c>
      <c r="H36" s="195" t="s">
        <v>69</v>
      </c>
      <c r="I36" s="196">
        <v>10.762499999999999</v>
      </c>
    </row>
    <row r="37" spans="1:9" x14ac:dyDescent="0.25">
      <c r="A37" s="188"/>
      <c r="B37" s="186" t="s">
        <v>103</v>
      </c>
      <c r="C37" s="186"/>
      <c r="D37" s="197">
        <v>4.7</v>
      </c>
      <c r="E37" s="197">
        <v>1.8</v>
      </c>
      <c r="F37" s="197">
        <v>1.6</v>
      </c>
      <c r="G37" s="197">
        <v>13.536000000000001</v>
      </c>
      <c r="H37" s="197" t="s">
        <v>69</v>
      </c>
      <c r="I37" s="198">
        <v>24.298500000000001</v>
      </c>
    </row>
    <row r="38" spans="1:9" x14ac:dyDescent="0.25">
      <c r="A38" s="188"/>
      <c r="B38" s="186" t="s">
        <v>104</v>
      </c>
      <c r="C38" s="186"/>
      <c r="D38" s="197">
        <v>3.2</v>
      </c>
      <c r="E38" s="197">
        <v>1.65</v>
      </c>
      <c r="F38" s="197">
        <v>2.6</v>
      </c>
      <c r="G38" s="197">
        <v>13.728000000000002</v>
      </c>
      <c r="H38" s="197" t="s">
        <v>69</v>
      </c>
      <c r="I38" s="198">
        <v>38.026499999999999</v>
      </c>
    </row>
    <row r="39" spans="1:9" x14ac:dyDescent="0.25">
      <c r="A39" s="188"/>
      <c r="B39" s="186" t="s">
        <v>105</v>
      </c>
      <c r="C39" s="186"/>
      <c r="D39" s="197">
        <v>3.6</v>
      </c>
      <c r="E39" s="197">
        <v>1.3</v>
      </c>
      <c r="F39" s="197">
        <v>1.95</v>
      </c>
      <c r="G39" s="197">
        <v>9.1260000000000012</v>
      </c>
      <c r="H39" s="197" t="s">
        <v>69</v>
      </c>
      <c r="I39" s="198">
        <v>47.152500000000003</v>
      </c>
    </row>
    <row r="40" spans="1:9" ht="16.5" thickBot="1" x14ac:dyDescent="0.3">
      <c r="A40" s="187"/>
      <c r="B40" s="190" t="s">
        <v>106</v>
      </c>
      <c r="C40" s="190"/>
      <c r="D40" s="200">
        <v>2.91</v>
      </c>
      <c r="E40" s="200">
        <v>0.45</v>
      </c>
      <c r="F40" s="200">
        <v>0.45</v>
      </c>
      <c r="G40" s="199">
        <v>0.5892750000000001</v>
      </c>
      <c r="H40" s="199" t="s">
        <v>69</v>
      </c>
      <c r="I40" s="204">
        <v>47.741775000000004</v>
      </c>
    </row>
    <row r="41" spans="1:9" x14ac:dyDescent="0.25">
      <c r="A41" s="189" t="s">
        <v>113</v>
      </c>
      <c r="B41" s="206" t="s">
        <v>102</v>
      </c>
      <c r="C41" s="206"/>
      <c r="D41" s="195">
        <v>3.5</v>
      </c>
      <c r="E41" s="195">
        <v>1.9</v>
      </c>
      <c r="F41" s="195">
        <v>1.29</v>
      </c>
      <c r="G41" s="195">
        <v>8.5785</v>
      </c>
      <c r="H41" s="195" t="s">
        <v>69</v>
      </c>
      <c r="I41" s="196">
        <v>8.5785</v>
      </c>
    </row>
    <row r="42" spans="1:9" x14ac:dyDescent="0.25">
      <c r="A42" s="188"/>
      <c r="B42" s="186" t="s">
        <v>103</v>
      </c>
      <c r="C42" s="186"/>
      <c r="D42" s="197">
        <v>4.3</v>
      </c>
      <c r="E42" s="197">
        <v>1.9</v>
      </c>
      <c r="F42" s="197">
        <v>1.6</v>
      </c>
      <c r="G42" s="197">
        <v>13.072000000000001</v>
      </c>
      <c r="H42" s="197" t="s">
        <v>69</v>
      </c>
      <c r="I42" s="198">
        <v>21.650500000000001</v>
      </c>
    </row>
    <row r="43" spans="1:9" x14ac:dyDescent="0.25">
      <c r="A43" s="188"/>
      <c r="B43" s="186" t="s">
        <v>104</v>
      </c>
      <c r="C43" s="186"/>
      <c r="D43" s="197">
        <v>2.1</v>
      </c>
      <c r="E43" s="197">
        <v>2</v>
      </c>
      <c r="F43" s="197">
        <v>2.0499999999999998</v>
      </c>
      <c r="G43" s="197">
        <v>8.61</v>
      </c>
      <c r="H43" s="197" t="s">
        <v>69</v>
      </c>
      <c r="I43" s="198">
        <v>30.2605</v>
      </c>
    </row>
    <row r="44" spans="1:9" x14ac:dyDescent="0.25">
      <c r="A44" s="188"/>
      <c r="B44" s="186" t="s">
        <v>105</v>
      </c>
      <c r="C44" s="186"/>
      <c r="D44" s="197">
        <v>2.8</v>
      </c>
      <c r="E44" s="197">
        <v>1.45</v>
      </c>
      <c r="F44" s="197">
        <v>1.5</v>
      </c>
      <c r="G44" s="197">
        <v>6.09</v>
      </c>
      <c r="H44" s="197" t="s">
        <v>69</v>
      </c>
      <c r="I44" s="198">
        <v>36.350499999999997</v>
      </c>
    </row>
    <row r="45" spans="1:9" ht="16.5" thickBot="1" x14ac:dyDescent="0.3">
      <c r="A45" s="187"/>
      <c r="B45" s="190" t="s">
        <v>106</v>
      </c>
      <c r="C45" s="190"/>
      <c r="D45" s="200">
        <v>2.9</v>
      </c>
      <c r="E45" s="200">
        <v>0.45</v>
      </c>
      <c r="F45" s="200">
        <v>0.45</v>
      </c>
      <c r="G45" s="199">
        <v>0.58724999999999994</v>
      </c>
      <c r="H45" s="199" t="s">
        <v>69</v>
      </c>
      <c r="I45" s="204">
        <v>36.937749999999994</v>
      </c>
    </row>
    <row r="46" spans="1:9" x14ac:dyDescent="0.25">
      <c r="A46" s="189" t="s">
        <v>114</v>
      </c>
      <c r="B46" s="206" t="s">
        <v>102</v>
      </c>
      <c r="C46" s="206"/>
      <c r="D46" s="195">
        <v>3.1</v>
      </c>
      <c r="E46" s="195">
        <v>2.25</v>
      </c>
      <c r="F46" s="195">
        <v>1.26</v>
      </c>
      <c r="G46" s="195">
        <v>8.7885000000000009</v>
      </c>
      <c r="H46" s="195" t="s">
        <v>69</v>
      </c>
      <c r="I46" s="196">
        <v>8.7885000000000009</v>
      </c>
    </row>
    <row r="47" spans="1:9" x14ac:dyDescent="0.25">
      <c r="A47" s="188"/>
      <c r="B47" s="186" t="s">
        <v>103</v>
      </c>
      <c r="C47" s="186"/>
      <c r="D47" s="197">
        <v>4.4000000000000004</v>
      </c>
      <c r="E47" s="197">
        <v>2.0499999999999998</v>
      </c>
      <c r="F47" s="197">
        <v>1.6</v>
      </c>
      <c r="G47" s="197">
        <v>14.432</v>
      </c>
      <c r="H47" s="197" t="s">
        <v>69</v>
      </c>
      <c r="I47" s="198">
        <v>23.220500000000001</v>
      </c>
    </row>
    <row r="48" spans="1:9" x14ac:dyDescent="0.25">
      <c r="A48" s="188"/>
      <c r="B48" s="186" t="s">
        <v>104</v>
      </c>
      <c r="C48" s="186"/>
      <c r="D48" s="197">
        <v>2.2999999999999998</v>
      </c>
      <c r="E48" s="197">
        <v>2.2000000000000002</v>
      </c>
      <c r="F48" s="197">
        <v>2.1</v>
      </c>
      <c r="G48" s="197">
        <v>10.625999999999999</v>
      </c>
      <c r="H48" s="197" t="s">
        <v>69</v>
      </c>
      <c r="I48" s="198">
        <v>33.846499999999999</v>
      </c>
    </row>
    <row r="49" spans="1:9" x14ac:dyDescent="0.25">
      <c r="A49" s="188"/>
      <c r="B49" s="186" t="s">
        <v>105</v>
      </c>
      <c r="C49" s="186"/>
      <c r="D49" s="197">
        <v>5.8</v>
      </c>
      <c r="E49" s="197">
        <v>1.4</v>
      </c>
      <c r="F49" s="197">
        <v>1.65</v>
      </c>
      <c r="G49" s="197">
        <v>13.397999999999998</v>
      </c>
      <c r="H49" s="197" t="s">
        <v>69</v>
      </c>
      <c r="I49" s="198">
        <v>47.244499999999995</v>
      </c>
    </row>
    <row r="50" spans="1:9" ht="16.5" thickBot="1" x14ac:dyDescent="0.3">
      <c r="A50" s="187"/>
      <c r="B50" s="190" t="s">
        <v>106</v>
      </c>
      <c r="C50" s="190"/>
      <c r="D50" s="199">
        <v>2.9</v>
      </c>
      <c r="E50" s="199">
        <v>0.45</v>
      </c>
      <c r="F50" s="199">
        <v>0.45</v>
      </c>
      <c r="G50" s="199">
        <v>0.58724999999999994</v>
      </c>
      <c r="H50" s="199" t="s">
        <v>69</v>
      </c>
      <c r="I50" s="204">
        <v>47.831749999999992</v>
      </c>
    </row>
    <row r="51" spans="1:9" ht="16.5" thickBot="1" x14ac:dyDescent="0.3">
      <c r="A51" s="194"/>
      <c r="B51" s="192"/>
      <c r="C51" s="192"/>
      <c r="D51" s="192"/>
      <c r="E51" s="192"/>
      <c r="F51" s="193"/>
      <c r="G51" s="192"/>
      <c r="H51" s="191" t="s">
        <v>1</v>
      </c>
      <c r="I51" s="205">
        <v>472.84097499999996</v>
      </c>
    </row>
  </sheetData>
  <mergeCells count="58">
    <mergeCell ref="A46:A50"/>
    <mergeCell ref="B46:C46"/>
    <mergeCell ref="B47:C47"/>
    <mergeCell ref="B48:C48"/>
    <mergeCell ref="A16:A20"/>
    <mergeCell ref="B44:C44"/>
    <mergeCell ref="A41:A45"/>
    <mergeCell ref="B8:C8"/>
    <mergeCell ref="B9:C9"/>
    <mergeCell ref="B19:C19"/>
    <mergeCell ref="H3:H4"/>
    <mergeCell ref="B15:C15"/>
    <mergeCell ref="B5:C5"/>
    <mergeCell ref="B6:C6"/>
    <mergeCell ref="B16:C16"/>
    <mergeCell ref="B11:C11"/>
    <mergeCell ref="B10:C10"/>
    <mergeCell ref="B7:C7"/>
    <mergeCell ref="D3:F3"/>
    <mergeCell ref="G3:G4"/>
    <mergeCell ref="A3:C4"/>
    <mergeCell ref="B17:C17"/>
    <mergeCell ref="B13:C14"/>
    <mergeCell ref="B27:C27"/>
    <mergeCell ref="B31:C31"/>
    <mergeCell ref="B32:C32"/>
    <mergeCell ref="B23:C23"/>
    <mergeCell ref="B20:C20"/>
    <mergeCell ref="B29:C29"/>
    <mergeCell ref="B18:C18"/>
    <mergeCell ref="B24:C25"/>
    <mergeCell ref="A31:A35"/>
    <mergeCell ref="B41:C41"/>
    <mergeCell ref="B42:C42"/>
    <mergeCell ref="A36:A40"/>
    <mergeCell ref="B45:C45"/>
    <mergeCell ref="B33:C33"/>
    <mergeCell ref="B40:C40"/>
    <mergeCell ref="B34:C34"/>
    <mergeCell ref="B35:C35"/>
    <mergeCell ref="B39:C39"/>
    <mergeCell ref="B38:C38"/>
    <mergeCell ref="A1:I2"/>
    <mergeCell ref="B50:C50"/>
    <mergeCell ref="B26:C26"/>
    <mergeCell ref="A27:A30"/>
    <mergeCell ref="B28:C28"/>
    <mergeCell ref="B30:C30"/>
    <mergeCell ref="B36:C36"/>
    <mergeCell ref="B37:C37"/>
    <mergeCell ref="B49:C49"/>
    <mergeCell ref="B43:C43"/>
    <mergeCell ref="A5:A9"/>
    <mergeCell ref="A10:A15"/>
    <mergeCell ref="A21:A26"/>
    <mergeCell ref="B12:C12"/>
    <mergeCell ref="B21:C21"/>
    <mergeCell ref="B22:C22"/>
  </mergeCells>
  <pageMargins left="0.23622047244094491" right="0.23622047244094491" top="0.74803149606299213" bottom="0.74803149606299213" header="0.31496062992125984" footer="0.31496062992125984"/>
  <pageSetup scale="62" fitToHeight="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zoomScale="80" zoomScaleNormal="80" zoomScaleSheetLayoutView="68" workbookViewId="0">
      <selection sqref="A1:I2"/>
    </sheetView>
  </sheetViews>
  <sheetFormatPr baseColWidth="10" defaultRowHeight="15.75" x14ac:dyDescent="0.25"/>
  <cols>
    <col min="1" max="1" width="11.42578125" style="158"/>
    <col min="2" max="8" width="11.42578125" style="172"/>
    <col min="9" max="9" width="15.140625" style="157" customWidth="1"/>
    <col min="10" max="10" width="11.42578125" style="157"/>
    <col min="11" max="16384" width="11.42578125" style="158"/>
  </cols>
  <sheetData>
    <row r="1" spans="1:10" x14ac:dyDescent="0.25">
      <c r="A1" s="119" t="s">
        <v>133</v>
      </c>
      <c r="B1" s="119"/>
      <c r="C1" s="119"/>
      <c r="D1" s="119"/>
      <c r="E1" s="119"/>
      <c r="F1" s="119"/>
      <c r="G1" s="119"/>
      <c r="H1" s="119"/>
      <c r="I1" s="119"/>
    </row>
    <row r="2" spans="1:10" ht="16.5" thickBot="1" x14ac:dyDescent="0.3">
      <c r="A2" s="88"/>
      <c r="B2" s="88"/>
      <c r="C2" s="88"/>
      <c r="D2" s="88"/>
      <c r="E2" s="88"/>
      <c r="F2" s="88"/>
      <c r="G2" s="88"/>
      <c r="H2" s="88"/>
      <c r="I2" s="88"/>
    </row>
    <row r="3" spans="1:10" ht="15.75" customHeight="1" x14ac:dyDescent="0.25">
      <c r="A3" s="102" t="s">
        <v>61</v>
      </c>
      <c r="B3" s="103"/>
      <c r="C3" s="104"/>
      <c r="D3" s="105" t="s">
        <v>0</v>
      </c>
      <c r="E3" s="105"/>
      <c r="F3" s="105"/>
      <c r="G3" s="105" t="s">
        <v>5</v>
      </c>
      <c r="H3" s="105" t="s">
        <v>62</v>
      </c>
      <c r="I3" s="265" t="s">
        <v>1</v>
      </c>
      <c r="J3" s="158"/>
    </row>
    <row r="4" spans="1:10" ht="16.5" thickBot="1" x14ac:dyDescent="0.3">
      <c r="A4" s="106"/>
      <c r="B4" s="107"/>
      <c r="C4" s="108"/>
      <c r="D4" s="281" t="s">
        <v>63</v>
      </c>
      <c r="E4" s="281" t="s">
        <v>64</v>
      </c>
      <c r="F4" s="281" t="s">
        <v>65</v>
      </c>
      <c r="G4" s="109"/>
      <c r="H4" s="109"/>
      <c r="I4" s="272" t="s">
        <v>66</v>
      </c>
      <c r="J4" s="158"/>
    </row>
    <row r="5" spans="1:10" ht="19.5" customHeight="1" x14ac:dyDescent="0.25">
      <c r="A5" s="207" t="s">
        <v>123</v>
      </c>
      <c r="B5" s="257" t="s">
        <v>102</v>
      </c>
      <c r="C5" s="257"/>
      <c r="D5" s="278">
        <v>3</v>
      </c>
      <c r="E5" s="278">
        <v>1.7</v>
      </c>
      <c r="F5" s="278">
        <v>1.7</v>
      </c>
      <c r="G5" s="278">
        <v>8.67</v>
      </c>
      <c r="H5" s="278" t="s">
        <v>69</v>
      </c>
      <c r="I5" s="266">
        <v>8.67</v>
      </c>
      <c r="J5" s="158"/>
    </row>
    <row r="6" spans="1:10" ht="19.5" customHeight="1" x14ac:dyDescent="0.25">
      <c r="A6" s="208"/>
      <c r="B6" s="186" t="s">
        <v>103</v>
      </c>
      <c r="C6" s="186"/>
      <c r="D6" s="279">
        <v>4.2</v>
      </c>
      <c r="E6" s="279">
        <v>1.6</v>
      </c>
      <c r="F6" s="279">
        <v>1.55</v>
      </c>
      <c r="G6" s="279">
        <v>10.416000000000002</v>
      </c>
      <c r="H6" s="279" t="s">
        <v>69</v>
      </c>
      <c r="I6" s="273">
        <v>19.086000000000002</v>
      </c>
      <c r="J6" s="158"/>
    </row>
    <row r="7" spans="1:10" ht="19.5" customHeight="1" x14ac:dyDescent="0.25">
      <c r="A7" s="208"/>
      <c r="B7" s="186" t="s">
        <v>104</v>
      </c>
      <c r="C7" s="186"/>
      <c r="D7" s="279">
        <v>2</v>
      </c>
      <c r="E7" s="279">
        <v>2.35</v>
      </c>
      <c r="F7" s="279">
        <v>1.45</v>
      </c>
      <c r="G7" s="279">
        <v>6.8150000000000004</v>
      </c>
      <c r="H7" s="279" t="s">
        <v>69</v>
      </c>
      <c r="I7" s="273">
        <v>25.901000000000003</v>
      </c>
      <c r="J7" s="158"/>
    </row>
    <row r="8" spans="1:10" ht="19.5" customHeight="1" x14ac:dyDescent="0.25">
      <c r="A8" s="208"/>
      <c r="B8" s="186" t="s">
        <v>105</v>
      </c>
      <c r="C8" s="186"/>
      <c r="D8" s="279">
        <v>2.5</v>
      </c>
      <c r="E8" s="279">
        <v>1.55</v>
      </c>
      <c r="F8" s="279">
        <v>0.85</v>
      </c>
      <c r="G8" s="279">
        <v>3.2937499999999997</v>
      </c>
      <c r="H8" s="279" t="s">
        <v>69</v>
      </c>
      <c r="I8" s="273">
        <v>29.194750000000003</v>
      </c>
      <c r="J8" s="158"/>
    </row>
    <row r="9" spans="1:10" ht="19.5" customHeight="1" x14ac:dyDescent="0.25">
      <c r="A9" s="208"/>
      <c r="B9" s="186" t="s">
        <v>105</v>
      </c>
      <c r="C9" s="186"/>
      <c r="D9" s="279">
        <v>19</v>
      </c>
      <c r="E9" s="279">
        <v>0.85</v>
      </c>
      <c r="F9" s="279">
        <v>0.52</v>
      </c>
      <c r="G9" s="279">
        <v>8.3979999999999997</v>
      </c>
      <c r="H9" s="279" t="s">
        <v>69</v>
      </c>
      <c r="I9" s="273">
        <v>37.592750000000002</v>
      </c>
      <c r="J9" s="158"/>
    </row>
    <row r="10" spans="1:10" ht="19.5" customHeight="1" thickBot="1" x14ac:dyDescent="0.3">
      <c r="A10" s="258"/>
      <c r="B10" s="256" t="s">
        <v>106</v>
      </c>
      <c r="C10" s="256"/>
      <c r="D10" s="280">
        <v>3</v>
      </c>
      <c r="E10" s="280">
        <v>0.45</v>
      </c>
      <c r="F10" s="280">
        <v>0.45</v>
      </c>
      <c r="G10" s="280">
        <v>0.60750000000000004</v>
      </c>
      <c r="H10" s="280" t="s">
        <v>69</v>
      </c>
      <c r="I10" s="275">
        <v>38.200250000000004</v>
      </c>
      <c r="J10" s="158"/>
    </row>
    <row r="11" spans="1:10" ht="19.5" customHeight="1" x14ac:dyDescent="0.25">
      <c r="A11" s="207" t="s">
        <v>124</v>
      </c>
      <c r="B11" s="209" t="s">
        <v>102</v>
      </c>
      <c r="C11" s="209"/>
      <c r="D11" s="278">
        <v>4.7</v>
      </c>
      <c r="E11" s="278">
        <v>1.56</v>
      </c>
      <c r="F11" s="278">
        <v>1.9</v>
      </c>
      <c r="G11" s="278">
        <v>13.930800000000001</v>
      </c>
      <c r="H11" s="278" t="s">
        <v>69</v>
      </c>
      <c r="I11" s="266">
        <v>13.930800000000001</v>
      </c>
      <c r="J11" s="158"/>
    </row>
    <row r="12" spans="1:10" ht="19.5" customHeight="1" x14ac:dyDescent="0.25">
      <c r="A12" s="208"/>
      <c r="B12" s="186" t="s">
        <v>103</v>
      </c>
      <c r="C12" s="186"/>
      <c r="D12" s="279">
        <v>4.5</v>
      </c>
      <c r="E12" s="279">
        <v>1.6</v>
      </c>
      <c r="F12" s="279">
        <v>2</v>
      </c>
      <c r="G12" s="279">
        <v>14.4</v>
      </c>
      <c r="H12" s="279" t="s">
        <v>69</v>
      </c>
      <c r="I12" s="273">
        <v>28.330800000000004</v>
      </c>
      <c r="J12" s="158"/>
    </row>
    <row r="13" spans="1:10" ht="19.5" customHeight="1" x14ac:dyDescent="0.25">
      <c r="A13" s="208"/>
      <c r="B13" s="186" t="s">
        <v>104</v>
      </c>
      <c r="C13" s="186"/>
      <c r="D13" s="279">
        <v>2.6</v>
      </c>
      <c r="E13" s="279">
        <v>2.2000000000000002</v>
      </c>
      <c r="F13" s="279">
        <v>2</v>
      </c>
      <c r="G13" s="279">
        <v>11.440000000000001</v>
      </c>
      <c r="H13" s="279" t="s">
        <v>69</v>
      </c>
      <c r="I13" s="273">
        <v>39.770800000000008</v>
      </c>
      <c r="J13" s="158"/>
    </row>
    <row r="14" spans="1:10" ht="19.5" customHeight="1" x14ac:dyDescent="0.25">
      <c r="A14" s="208"/>
      <c r="B14" s="186" t="s">
        <v>105</v>
      </c>
      <c r="C14" s="186"/>
      <c r="D14" s="279">
        <v>2</v>
      </c>
      <c r="E14" s="279">
        <v>2.5</v>
      </c>
      <c r="F14" s="279">
        <v>1</v>
      </c>
      <c r="G14" s="279">
        <v>5</v>
      </c>
      <c r="H14" s="279" t="s">
        <v>69</v>
      </c>
      <c r="I14" s="273">
        <v>44.770800000000008</v>
      </c>
      <c r="J14" s="158"/>
    </row>
    <row r="15" spans="1:10" ht="19.5" customHeight="1" thickBot="1" x14ac:dyDescent="0.3">
      <c r="A15" s="258"/>
      <c r="B15" s="256" t="s">
        <v>106</v>
      </c>
      <c r="C15" s="256"/>
      <c r="D15" s="280">
        <v>2.96</v>
      </c>
      <c r="E15" s="280">
        <v>0.45</v>
      </c>
      <c r="F15" s="280">
        <v>0.45</v>
      </c>
      <c r="G15" s="280">
        <v>0.59940000000000004</v>
      </c>
      <c r="H15" s="280" t="s">
        <v>69</v>
      </c>
      <c r="I15" s="275">
        <v>45.370200000000011</v>
      </c>
      <c r="J15" s="158"/>
    </row>
    <row r="16" spans="1:10" ht="19.5" customHeight="1" x14ac:dyDescent="0.25">
      <c r="A16" s="207" t="s">
        <v>125</v>
      </c>
      <c r="B16" s="209" t="s">
        <v>102</v>
      </c>
      <c r="C16" s="209"/>
      <c r="D16" s="278">
        <v>3</v>
      </c>
      <c r="E16" s="278">
        <v>1.35</v>
      </c>
      <c r="F16" s="278">
        <v>1.7</v>
      </c>
      <c r="G16" s="278">
        <v>6.8850000000000007</v>
      </c>
      <c r="H16" s="278" t="s">
        <v>69</v>
      </c>
      <c r="I16" s="266">
        <v>6.8850000000000007</v>
      </c>
      <c r="J16" s="158"/>
    </row>
    <row r="17" spans="1:10" ht="19.5" customHeight="1" x14ac:dyDescent="0.25">
      <c r="A17" s="208"/>
      <c r="B17" s="186" t="s">
        <v>103</v>
      </c>
      <c r="C17" s="186"/>
      <c r="D17" s="279">
        <v>5</v>
      </c>
      <c r="E17" s="279">
        <v>1.6</v>
      </c>
      <c r="F17" s="279">
        <v>1.8</v>
      </c>
      <c r="G17" s="279">
        <v>14.4</v>
      </c>
      <c r="H17" s="279" t="s">
        <v>69</v>
      </c>
      <c r="I17" s="273">
        <v>21.285</v>
      </c>
      <c r="J17" s="158"/>
    </row>
    <row r="18" spans="1:10" ht="19.5" customHeight="1" x14ac:dyDescent="0.25">
      <c r="A18" s="208"/>
      <c r="B18" s="186" t="s">
        <v>104</v>
      </c>
      <c r="C18" s="186"/>
      <c r="D18" s="279">
        <v>2.9</v>
      </c>
      <c r="E18" s="279">
        <v>2.2999999999999998</v>
      </c>
      <c r="F18" s="279">
        <v>1.9</v>
      </c>
      <c r="G18" s="279">
        <v>12.672999999999998</v>
      </c>
      <c r="H18" s="279" t="s">
        <v>69</v>
      </c>
      <c r="I18" s="273">
        <v>33.957999999999998</v>
      </c>
      <c r="J18" s="158"/>
    </row>
    <row r="19" spans="1:10" ht="19.5" customHeight="1" thickBot="1" x14ac:dyDescent="0.3">
      <c r="A19" s="258"/>
      <c r="B19" s="190" t="s">
        <v>106</v>
      </c>
      <c r="C19" s="190"/>
      <c r="D19" s="280">
        <v>3</v>
      </c>
      <c r="E19" s="280">
        <v>0.45</v>
      </c>
      <c r="F19" s="280">
        <v>0.45</v>
      </c>
      <c r="G19" s="280">
        <v>0.60750000000000004</v>
      </c>
      <c r="H19" s="280" t="s">
        <v>69</v>
      </c>
      <c r="I19" s="275">
        <v>34.5655</v>
      </c>
      <c r="J19" s="158"/>
    </row>
    <row r="20" spans="1:10" ht="19.5" customHeight="1" x14ac:dyDescent="0.25">
      <c r="A20" s="207" t="s">
        <v>126</v>
      </c>
      <c r="B20" s="257" t="s">
        <v>102</v>
      </c>
      <c r="C20" s="257"/>
      <c r="D20" s="278">
        <v>3</v>
      </c>
      <c r="E20" s="278">
        <v>2.2000000000000002</v>
      </c>
      <c r="F20" s="278">
        <v>1.45</v>
      </c>
      <c r="G20" s="278">
        <v>9.57</v>
      </c>
      <c r="H20" s="278" t="s">
        <v>69</v>
      </c>
      <c r="I20" s="266">
        <v>9.57</v>
      </c>
      <c r="J20" s="158"/>
    </row>
    <row r="21" spans="1:10" ht="15.75" customHeight="1" x14ac:dyDescent="0.25">
      <c r="A21" s="208"/>
      <c r="B21" s="186" t="s">
        <v>103</v>
      </c>
      <c r="C21" s="186"/>
      <c r="D21" s="279">
        <v>5.6</v>
      </c>
      <c r="E21" s="279">
        <v>1.6</v>
      </c>
      <c r="F21" s="279">
        <v>1.9</v>
      </c>
      <c r="G21" s="279">
        <v>17.023999999999997</v>
      </c>
      <c r="H21" s="279" t="s">
        <v>69</v>
      </c>
      <c r="I21" s="273">
        <v>26.593999999999998</v>
      </c>
      <c r="J21" s="158"/>
    </row>
    <row r="22" spans="1:10" x14ac:dyDescent="0.25">
      <c r="A22" s="208"/>
      <c r="B22" s="186" t="s">
        <v>104</v>
      </c>
      <c r="C22" s="186"/>
      <c r="D22" s="279">
        <v>2</v>
      </c>
      <c r="E22" s="279">
        <v>2.1</v>
      </c>
      <c r="F22" s="279">
        <v>1.8</v>
      </c>
      <c r="G22" s="279">
        <v>7.5600000000000005</v>
      </c>
      <c r="H22" s="279" t="s">
        <v>69</v>
      </c>
      <c r="I22" s="273">
        <v>34.153999999999996</v>
      </c>
      <c r="J22" s="158"/>
    </row>
    <row r="23" spans="1:10" ht="16.5" thickBot="1" x14ac:dyDescent="0.3">
      <c r="A23" s="258"/>
      <c r="B23" s="190" t="s">
        <v>106</v>
      </c>
      <c r="C23" s="190"/>
      <c r="D23" s="280">
        <v>3</v>
      </c>
      <c r="E23" s="280">
        <v>0.45</v>
      </c>
      <c r="F23" s="280">
        <v>0.45</v>
      </c>
      <c r="G23" s="280">
        <v>0.60750000000000004</v>
      </c>
      <c r="H23" s="280" t="s">
        <v>69</v>
      </c>
      <c r="I23" s="275">
        <v>34.761499999999998</v>
      </c>
      <c r="J23" s="158"/>
    </row>
    <row r="24" spans="1:10" ht="15.75" customHeight="1" x14ac:dyDescent="0.25">
      <c r="A24" s="207" t="s">
        <v>127</v>
      </c>
      <c r="B24" s="209" t="s">
        <v>102</v>
      </c>
      <c r="C24" s="209"/>
      <c r="D24" s="278">
        <v>3</v>
      </c>
      <c r="E24" s="278">
        <v>2.1</v>
      </c>
      <c r="F24" s="278">
        <v>1.39</v>
      </c>
      <c r="G24" s="278">
        <v>8.7569999999999997</v>
      </c>
      <c r="H24" s="278" t="s">
        <v>69</v>
      </c>
      <c r="I24" s="266">
        <v>8.7569999999999997</v>
      </c>
      <c r="J24" s="158"/>
    </row>
    <row r="25" spans="1:10" x14ac:dyDescent="0.25">
      <c r="A25" s="208"/>
      <c r="B25" s="255" t="s">
        <v>103</v>
      </c>
      <c r="C25" s="255"/>
      <c r="D25" s="279">
        <v>5.3</v>
      </c>
      <c r="E25" s="279">
        <v>1.6</v>
      </c>
      <c r="F25" s="279">
        <v>2</v>
      </c>
      <c r="G25" s="279">
        <v>16.96</v>
      </c>
      <c r="H25" s="279" t="s">
        <v>69</v>
      </c>
      <c r="I25" s="273">
        <v>25.716999999999999</v>
      </c>
      <c r="J25" s="158"/>
    </row>
    <row r="26" spans="1:10" x14ac:dyDescent="0.25">
      <c r="A26" s="208"/>
      <c r="B26" s="186" t="s">
        <v>104</v>
      </c>
      <c r="C26" s="186"/>
      <c r="D26" s="279">
        <v>1.65</v>
      </c>
      <c r="E26" s="279">
        <v>2.1</v>
      </c>
      <c r="F26" s="279">
        <v>2.2000000000000002</v>
      </c>
      <c r="G26" s="279">
        <v>7.6230000000000002</v>
      </c>
      <c r="H26" s="279" t="s">
        <v>69</v>
      </c>
      <c r="I26" s="273">
        <v>33.339999999999996</v>
      </c>
      <c r="J26" s="158"/>
    </row>
    <row r="27" spans="1:10" ht="15.75" customHeight="1" x14ac:dyDescent="0.25">
      <c r="A27" s="208"/>
      <c r="B27" s="186" t="s">
        <v>106</v>
      </c>
      <c r="C27" s="186"/>
      <c r="D27" s="279">
        <v>3.2</v>
      </c>
      <c r="E27" s="279">
        <v>0.45</v>
      </c>
      <c r="F27" s="279">
        <v>0.45</v>
      </c>
      <c r="G27" s="279">
        <v>0.64800000000000013</v>
      </c>
      <c r="H27" s="279" t="s">
        <v>69</v>
      </c>
      <c r="I27" s="273">
        <v>33.988</v>
      </c>
      <c r="J27" s="158"/>
    </row>
    <row r="28" spans="1:10" ht="16.5" thickBot="1" x14ac:dyDescent="0.3">
      <c r="A28" s="258"/>
      <c r="B28" s="186" t="s">
        <v>105</v>
      </c>
      <c r="C28" s="186"/>
      <c r="D28" s="280">
        <v>4.3</v>
      </c>
      <c r="E28" s="280">
        <v>1.1000000000000001</v>
      </c>
      <c r="F28" s="280">
        <v>0.85</v>
      </c>
      <c r="G28" s="280">
        <v>4.0205000000000002</v>
      </c>
      <c r="H28" s="280" t="s">
        <v>69</v>
      </c>
      <c r="I28" s="275">
        <v>38.008499999999998</v>
      </c>
      <c r="J28" s="158"/>
    </row>
    <row r="29" spans="1:10" x14ac:dyDescent="0.25">
      <c r="A29" s="207" t="s">
        <v>128</v>
      </c>
      <c r="B29" s="209" t="s">
        <v>102</v>
      </c>
      <c r="C29" s="209"/>
      <c r="D29" s="278">
        <v>4</v>
      </c>
      <c r="E29" s="278">
        <v>1.9</v>
      </c>
      <c r="F29" s="278">
        <v>1.7</v>
      </c>
      <c r="G29" s="278">
        <v>12.92</v>
      </c>
      <c r="H29" s="278" t="s">
        <v>69</v>
      </c>
      <c r="I29" s="266">
        <v>12.92</v>
      </c>
      <c r="J29" s="158"/>
    </row>
    <row r="30" spans="1:10" ht="16.5" customHeight="1" x14ac:dyDescent="0.25">
      <c r="A30" s="208"/>
      <c r="B30" s="255" t="s">
        <v>103</v>
      </c>
      <c r="C30" s="255"/>
      <c r="D30" s="279">
        <v>4</v>
      </c>
      <c r="E30" s="279">
        <v>1.6</v>
      </c>
      <c r="F30" s="279">
        <v>2</v>
      </c>
      <c r="G30" s="279">
        <v>12.8</v>
      </c>
      <c r="H30" s="279" t="s">
        <v>69</v>
      </c>
      <c r="I30" s="273">
        <v>25.72</v>
      </c>
      <c r="J30" s="158"/>
    </row>
    <row r="31" spans="1:10" ht="15.75" customHeight="1" x14ac:dyDescent="0.25">
      <c r="A31" s="208"/>
      <c r="B31" s="186" t="s">
        <v>104</v>
      </c>
      <c r="C31" s="186"/>
      <c r="D31" s="279">
        <v>2.2999999999999998</v>
      </c>
      <c r="E31" s="279">
        <v>2.5</v>
      </c>
      <c r="F31" s="279">
        <v>1.85</v>
      </c>
      <c r="G31" s="279">
        <v>10.637500000000001</v>
      </c>
      <c r="H31" s="279" t="s">
        <v>69</v>
      </c>
      <c r="I31" s="273">
        <v>36.357500000000002</v>
      </c>
      <c r="J31" s="158"/>
    </row>
    <row r="32" spans="1:10" ht="16.5" thickBot="1" x14ac:dyDescent="0.3">
      <c r="A32" s="258"/>
      <c r="B32" s="190" t="s">
        <v>106</v>
      </c>
      <c r="C32" s="190"/>
      <c r="D32" s="280">
        <v>3</v>
      </c>
      <c r="E32" s="280">
        <v>0.45</v>
      </c>
      <c r="F32" s="280">
        <v>0.45</v>
      </c>
      <c r="G32" s="280">
        <v>0.60750000000000004</v>
      </c>
      <c r="H32" s="280" t="s">
        <v>69</v>
      </c>
      <c r="I32" s="275">
        <v>36.965000000000003</v>
      </c>
      <c r="J32" s="158"/>
    </row>
    <row r="33" spans="1:10" x14ac:dyDescent="0.25">
      <c r="A33" s="207" t="s">
        <v>129</v>
      </c>
      <c r="B33" s="209" t="s">
        <v>102</v>
      </c>
      <c r="C33" s="209"/>
      <c r="D33" s="278">
        <v>3.5</v>
      </c>
      <c r="E33" s="278">
        <v>1.9</v>
      </c>
      <c r="F33" s="278">
        <v>2.2000000000000002</v>
      </c>
      <c r="G33" s="278">
        <v>14.63</v>
      </c>
      <c r="H33" s="278" t="s">
        <v>69</v>
      </c>
      <c r="I33" s="266">
        <v>14.63</v>
      </c>
      <c r="J33" s="158"/>
    </row>
    <row r="34" spans="1:10" ht="15.75" customHeight="1" x14ac:dyDescent="0.25">
      <c r="A34" s="208"/>
      <c r="B34" s="186" t="s">
        <v>103</v>
      </c>
      <c r="C34" s="186"/>
      <c r="D34" s="279">
        <v>4.0999999999999996</v>
      </c>
      <c r="E34" s="279">
        <v>1.6</v>
      </c>
      <c r="F34" s="279">
        <v>1.9</v>
      </c>
      <c r="G34" s="279">
        <v>12.463999999999999</v>
      </c>
      <c r="H34" s="279" t="s">
        <v>69</v>
      </c>
      <c r="I34" s="273">
        <v>27.094000000000001</v>
      </c>
      <c r="J34" s="158"/>
    </row>
    <row r="35" spans="1:10" x14ac:dyDescent="0.25">
      <c r="A35" s="208"/>
      <c r="B35" s="255" t="s">
        <v>104</v>
      </c>
      <c r="C35" s="255"/>
      <c r="D35" s="279">
        <v>2.02</v>
      </c>
      <c r="E35" s="279">
        <v>2.0499999999999998</v>
      </c>
      <c r="F35" s="279">
        <v>2</v>
      </c>
      <c r="G35" s="279">
        <v>8.282</v>
      </c>
      <c r="H35" s="279" t="s">
        <v>69</v>
      </c>
      <c r="I35" s="273">
        <v>35.376000000000005</v>
      </c>
      <c r="J35" s="158"/>
    </row>
    <row r="36" spans="1:10" ht="15.75" customHeight="1" thickBot="1" x14ac:dyDescent="0.3">
      <c r="A36" s="258"/>
      <c r="B36" s="190" t="s">
        <v>106</v>
      </c>
      <c r="C36" s="190"/>
      <c r="D36" s="280">
        <v>3</v>
      </c>
      <c r="E36" s="280">
        <v>0.45</v>
      </c>
      <c r="F36" s="280">
        <v>0.45</v>
      </c>
      <c r="G36" s="280">
        <v>0.60750000000000004</v>
      </c>
      <c r="H36" s="280" t="s">
        <v>69</v>
      </c>
      <c r="I36" s="275">
        <v>35.983500000000006</v>
      </c>
      <c r="J36" s="158"/>
    </row>
    <row r="37" spans="1:10" x14ac:dyDescent="0.25">
      <c r="A37" s="261" t="s">
        <v>130</v>
      </c>
      <c r="B37" s="209" t="s">
        <v>102</v>
      </c>
      <c r="C37" s="209"/>
      <c r="D37" s="278">
        <v>3.6</v>
      </c>
      <c r="E37" s="278">
        <v>2</v>
      </c>
      <c r="F37" s="278">
        <v>1.85</v>
      </c>
      <c r="G37" s="278">
        <v>13.32</v>
      </c>
      <c r="H37" s="278" t="s">
        <v>69</v>
      </c>
      <c r="I37" s="266">
        <v>13.32</v>
      </c>
      <c r="J37" s="158"/>
    </row>
    <row r="38" spans="1:10" x14ac:dyDescent="0.25">
      <c r="A38" s="260"/>
      <c r="B38" s="186" t="s">
        <v>103</v>
      </c>
      <c r="C38" s="186"/>
      <c r="D38" s="279">
        <v>4.2</v>
      </c>
      <c r="E38" s="279">
        <v>1.6</v>
      </c>
      <c r="F38" s="279">
        <v>1.8</v>
      </c>
      <c r="G38" s="279">
        <v>12.096000000000002</v>
      </c>
      <c r="H38" s="279" t="s">
        <v>69</v>
      </c>
      <c r="I38" s="273">
        <v>25.416000000000004</v>
      </c>
      <c r="J38" s="158"/>
    </row>
    <row r="39" spans="1:10" ht="15.75" customHeight="1" x14ac:dyDescent="0.25">
      <c r="A39" s="260"/>
      <c r="B39" s="186" t="s">
        <v>104</v>
      </c>
      <c r="C39" s="186"/>
      <c r="D39" s="279">
        <v>2.2000000000000002</v>
      </c>
      <c r="E39" s="279">
        <v>2.2000000000000002</v>
      </c>
      <c r="F39" s="279">
        <v>1.9</v>
      </c>
      <c r="G39" s="279">
        <v>9.1960000000000015</v>
      </c>
      <c r="H39" s="279" t="s">
        <v>69</v>
      </c>
      <c r="I39" s="273">
        <v>34.612000000000009</v>
      </c>
      <c r="J39" s="158"/>
    </row>
    <row r="40" spans="1:10" ht="16.5" thickBot="1" x14ac:dyDescent="0.3">
      <c r="A40" s="259"/>
      <c r="B40" s="256" t="s">
        <v>106</v>
      </c>
      <c r="C40" s="256"/>
      <c r="D40" s="280">
        <v>3</v>
      </c>
      <c r="E40" s="280">
        <v>0.5</v>
      </c>
      <c r="F40" s="280">
        <v>0.4</v>
      </c>
      <c r="G40" s="280">
        <v>0.60000000000000009</v>
      </c>
      <c r="H40" s="280" t="s">
        <v>69</v>
      </c>
      <c r="I40" s="275">
        <v>35.21200000000001</v>
      </c>
      <c r="J40" s="158"/>
    </row>
    <row r="41" spans="1:10" ht="15.75" customHeight="1" x14ac:dyDescent="0.25">
      <c r="A41" s="261" t="s">
        <v>131</v>
      </c>
      <c r="B41" s="209" t="s">
        <v>102</v>
      </c>
      <c r="C41" s="209"/>
      <c r="D41" s="278">
        <v>4</v>
      </c>
      <c r="E41" s="278">
        <v>1.4</v>
      </c>
      <c r="F41" s="278">
        <v>2.1</v>
      </c>
      <c r="G41" s="278">
        <v>11.76</v>
      </c>
      <c r="H41" s="278" t="s">
        <v>69</v>
      </c>
      <c r="I41" s="266">
        <v>11.76</v>
      </c>
      <c r="J41" s="158"/>
    </row>
    <row r="42" spans="1:10" x14ac:dyDescent="0.25">
      <c r="A42" s="260"/>
      <c r="B42" s="255" t="s">
        <v>103</v>
      </c>
      <c r="C42" s="255"/>
      <c r="D42" s="279">
        <v>4.5</v>
      </c>
      <c r="E42" s="279">
        <v>1.6</v>
      </c>
      <c r="F42" s="279">
        <v>2.1</v>
      </c>
      <c r="G42" s="279">
        <v>15.120000000000001</v>
      </c>
      <c r="H42" s="279" t="s">
        <v>69</v>
      </c>
      <c r="I42" s="273">
        <v>26.880000000000003</v>
      </c>
      <c r="J42" s="158"/>
    </row>
    <row r="43" spans="1:10" x14ac:dyDescent="0.25">
      <c r="A43" s="260"/>
      <c r="B43" s="186" t="s">
        <v>104</v>
      </c>
      <c r="C43" s="186"/>
      <c r="D43" s="279">
        <v>2.2999999999999998</v>
      </c>
      <c r="E43" s="279">
        <v>2.2999999999999998</v>
      </c>
      <c r="F43" s="279">
        <v>2.0499999999999998</v>
      </c>
      <c r="G43" s="279">
        <v>10.844499999999996</v>
      </c>
      <c r="H43" s="279" t="s">
        <v>69</v>
      </c>
      <c r="I43" s="273">
        <v>37.724499999999999</v>
      </c>
      <c r="J43" s="158"/>
    </row>
    <row r="44" spans="1:10" ht="15.75" customHeight="1" x14ac:dyDescent="0.25">
      <c r="A44" s="260"/>
      <c r="B44" s="186" t="s">
        <v>106</v>
      </c>
      <c r="C44" s="186"/>
      <c r="D44" s="279">
        <v>3</v>
      </c>
      <c r="E44" s="279">
        <v>0.5</v>
      </c>
      <c r="F44" s="279">
        <v>0.4</v>
      </c>
      <c r="G44" s="279">
        <v>0.60000000000000009</v>
      </c>
      <c r="H44" s="279" t="s">
        <v>69</v>
      </c>
      <c r="I44" s="273">
        <v>38.3245</v>
      </c>
      <c r="J44" s="158"/>
    </row>
    <row r="45" spans="1:10" ht="16.5" thickBot="1" x14ac:dyDescent="0.3">
      <c r="A45" s="259"/>
      <c r="B45" s="186" t="s">
        <v>105</v>
      </c>
      <c r="C45" s="186"/>
      <c r="D45" s="280">
        <v>1.5</v>
      </c>
      <c r="E45" s="280">
        <v>1.75</v>
      </c>
      <c r="F45" s="280">
        <v>0.9</v>
      </c>
      <c r="G45" s="280">
        <v>2.3625000000000003</v>
      </c>
      <c r="H45" s="280" t="s">
        <v>69</v>
      </c>
      <c r="I45" s="275">
        <v>40.686999999999998</v>
      </c>
      <c r="J45" s="158"/>
    </row>
    <row r="46" spans="1:10" ht="15.75" customHeight="1" x14ac:dyDescent="0.25">
      <c r="A46" s="261" t="s">
        <v>132</v>
      </c>
      <c r="B46" s="215" t="s">
        <v>102</v>
      </c>
      <c r="C46" s="216"/>
      <c r="D46" s="278">
        <v>3.5</v>
      </c>
      <c r="E46" s="278">
        <v>2</v>
      </c>
      <c r="F46" s="278">
        <v>1.8</v>
      </c>
      <c r="G46" s="267">
        <v>12.6</v>
      </c>
      <c r="H46" s="267" t="s">
        <v>69</v>
      </c>
      <c r="I46" s="268">
        <v>12.6</v>
      </c>
      <c r="J46" s="158"/>
    </row>
    <row r="47" spans="1:10" x14ac:dyDescent="0.25">
      <c r="A47" s="260"/>
      <c r="B47" s="217" t="s">
        <v>103</v>
      </c>
      <c r="C47" s="218"/>
      <c r="D47" s="279">
        <v>4.2</v>
      </c>
      <c r="E47" s="279">
        <v>1.6</v>
      </c>
      <c r="F47" s="279">
        <v>2</v>
      </c>
      <c r="G47" s="269">
        <v>13.440000000000001</v>
      </c>
      <c r="H47" s="269" t="s">
        <v>69</v>
      </c>
      <c r="I47" s="270">
        <v>26.04</v>
      </c>
      <c r="J47" s="158"/>
    </row>
    <row r="48" spans="1:10" x14ac:dyDescent="0.25">
      <c r="A48" s="260"/>
      <c r="B48" s="186" t="s">
        <v>104</v>
      </c>
      <c r="C48" s="186"/>
      <c r="D48" s="279">
        <v>2</v>
      </c>
      <c r="E48" s="279">
        <v>2.1</v>
      </c>
      <c r="F48" s="279">
        <v>2.0499999999999998</v>
      </c>
      <c r="G48" s="269">
        <v>8.61</v>
      </c>
      <c r="H48" s="269" t="s">
        <v>69</v>
      </c>
      <c r="I48" s="270">
        <v>34.65</v>
      </c>
      <c r="J48" s="158"/>
    </row>
    <row r="49" spans="1:10" ht="15.75" customHeight="1" x14ac:dyDescent="0.25">
      <c r="A49" s="260"/>
      <c r="B49" s="186" t="s">
        <v>106</v>
      </c>
      <c r="C49" s="186"/>
      <c r="D49" s="279">
        <v>3</v>
      </c>
      <c r="E49" s="279">
        <v>0.45</v>
      </c>
      <c r="F49" s="279">
        <v>0.45</v>
      </c>
      <c r="G49" s="269">
        <v>0.60750000000000004</v>
      </c>
      <c r="H49" s="269" t="s">
        <v>69</v>
      </c>
      <c r="I49" s="270">
        <v>35.2575</v>
      </c>
      <c r="J49" s="158"/>
    </row>
    <row r="50" spans="1:10" ht="16.5" thickBot="1" x14ac:dyDescent="0.3">
      <c r="A50" s="259"/>
      <c r="B50" s="190" t="s">
        <v>105</v>
      </c>
      <c r="C50" s="190"/>
      <c r="D50" s="280">
        <v>3</v>
      </c>
      <c r="E50" s="280">
        <v>1.35</v>
      </c>
      <c r="F50" s="280">
        <v>1.02</v>
      </c>
      <c r="G50" s="271">
        <v>4.1310000000000011</v>
      </c>
      <c r="H50" s="271" t="s">
        <v>69</v>
      </c>
      <c r="I50" s="274">
        <v>39.388500000000001</v>
      </c>
      <c r="J50" s="158"/>
    </row>
    <row r="51" spans="1:10" ht="16.5" thickBot="1" x14ac:dyDescent="0.3">
      <c r="A51" s="264"/>
      <c r="B51" s="262"/>
      <c r="C51" s="262"/>
      <c r="D51" s="262"/>
      <c r="E51" s="262"/>
      <c r="F51" s="263"/>
      <c r="G51" s="263"/>
      <c r="H51" s="276" t="s">
        <v>1</v>
      </c>
      <c r="I51" s="277">
        <v>379.14195000000001</v>
      </c>
      <c r="J51" s="158"/>
    </row>
    <row r="53" spans="1:10" x14ac:dyDescent="0.25">
      <c r="A53" s="119" t="s">
        <v>134</v>
      </c>
      <c r="B53" s="119"/>
      <c r="C53" s="119"/>
      <c r="D53" s="119"/>
      <c r="E53" s="119"/>
      <c r="F53" s="119"/>
      <c r="G53" s="119"/>
      <c r="H53" s="119"/>
      <c r="I53" s="119"/>
    </row>
    <row r="54" spans="1:10" ht="16.5" thickBot="1" x14ac:dyDescent="0.3">
      <c r="A54" s="88"/>
      <c r="B54" s="88"/>
      <c r="C54" s="88"/>
      <c r="D54" s="88"/>
      <c r="E54" s="88"/>
      <c r="F54" s="88"/>
      <c r="G54" s="88"/>
      <c r="H54" s="88"/>
      <c r="I54" s="88"/>
    </row>
    <row r="55" spans="1:10" x14ac:dyDescent="0.25">
      <c r="A55" s="314" t="s">
        <v>61</v>
      </c>
      <c r="B55" s="315"/>
      <c r="C55" s="316"/>
      <c r="D55" s="326" t="s">
        <v>0</v>
      </c>
      <c r="E55" s="326"/>
      <c r="F55" s="326"/>
      <c r="G55" s="326" t="s">
        <v>5</v>
      </c>
      <c r="H55" s="326" t="s">
        <v>62</v>
      </c>
      <c r="I55" s="308" t="s">
        <v>1</v>
      </c>
    </row>
    <row r="56" spans="1:10" ht="16.5" thickBot="1" x14ac:dyDescent="0.3">
      <c r="A56" s="317"/>
      <c r="B56" s="318"/>
      <c r="C56" s="319"/>
      <c r="D56" s="327" t="s">
        <v>63</v>
      </c>
      <c r="E56" s="327" t="s">
        <v>65</v>
      </c>
      <c r="F56" s="327" t="s">
        <v>64</v>
      </c>
      <c r="G56" s="328"/>
      <c r="H56" s="328"/>
      <c r="I56" s="329" t="s">
        <v>66</v>
      </c>
    </row>
    <row r="57" spans="1:10" x14ac:dyDescent="0.25">
      <c r="A57" s="207" t="s">
        <v>135</v>
      </c>
      <c r="B57" s="288" t="s">
        <v>102</v>
      </c>
      <c r="C57" s="287"/>
      <c r="D57" s="297">
        <v>3.7</v>
      </c>
      <c r="E57" s="297">
        <v>1.9</v>
      </c>
      <c r="F57" s="297">
        <v>1.6</v>
      </c>
      <c r="G57" s="292">
        <v>11.248000000000001</v>
      </c>
      <c r="H57" s="292" t="s">
        <v>69</v>
      </c>
      <c r="I57" s="292">
        <v>11.248000000000001</v>
      </c>
    </row>
    <row r="58" spans="1:10" x14ac:dyDescent="0.25">
      <c r="A58" s="208"/>
      <c r="B58" s="286" t="s">
        <v>103</v>
      </c>
      <c r="C58" s="285"/>
      <c r="D58" s="312">
        <v>5.2</v>
      </c>
      <c r="E58" s="312">
        <v>1.65</v>
      </c>
      <c r="F58" s="312">
        <v>1.6</v>
      </c>
      <c r="G58" s="293">
        <v>13.728000000000002</v>
      </c>
      <c r="H58" s="293" t="s">
        <v>69</v>
      </c>
      <c r="I58" s="293">
        <v>24.976000000000003</v>
      </c>
    </row>
    <row r="59" spans="1:10" x14ac:dyDescent="0.25">
      <c r="A59" s="208"/>
      <c r="B59" s="228" t="s">
        <v>104</v>
      </c>
      <c r="C59" s="228"/>
      <c r="D59" s="312">
        <v>2</v>
      </c>
      <c r="E59" s="312">
        <v>2.1</v>
      </c>
      <c r="F59" s="312">
        <v>1.8</v>
      </c>
      <c r="G59" s="293">
        <v>7.5600000000000005</v>
      </c>
      <c r="H59" s="293" t="s">
        <v>69</v>
      </c>
      <c r="I59" s="293">
        <v>32.536000000000001</v>
      </c>
    </row>
    <row r="60" spans="1:10" ht="16.5" thickBot="1" x14ac:dyDescent="0.3">
      <c r="A60" s="258"/>
      <c r="B60" s="282" t="s">
        <v>106</v>
      </c>
      <c r="C60" s="250"/>
      <c r="D60" s="313">
        <v>3</v>
      </c>
      <c r="E60" s="313">
        <v>0.45</v>
      </c>
      <c r="F60" s="313">
        <v>0.45</v>
      </c>
      <c r="G60" s="296">
        <v>0.60750000000000004</v>
      </c>
      <c r="H60" s="296" t="s">
        <v>69</v>
      </c>
      <c r="I60" s="298">
        <v>33.143500000000003</v>
      </c>
    </row>
    <row r="61" spans="1:10" x14ac:dyDescent="0.25">
      <c r="A61" s="207" t="s">
        <v>136</v>
      </c>
      <c r="B61" s="288" t="s">
        <v>102</v>
      </c>
      <c r="C61" s="287"/>
      <c r="D61" s="297">
        <v>3.4</v>
      </c>
      <c r="E61" s="297">
        <v>2.1</v>
      </c>
      <c r="F61" s="297">
        <v>1.6</v>
      </c>
      <c r="G61" s="292">
        <v>11.423999999999999</v>
      </c>
      <c r="H61" s="292" t="s">
        <v>69</v>
      </c>
      <c r="I61" s="292">
        <v>11.423999999999999</v>
      </c>
    </row>
    <row r="62" spans="1:10" x14ac:dyDescent="0.25">
      <c r="A62" s="208"/>
      <c r="B62" s="286" t="s">
        <v>103</v>
      </c>
      <c r="C62" s="285"/>
      <c r="D62" s="312">
        <v>4.5999999999999996</v>
      </c>
      <c r="E62" s="312">
        <v>1.6</v>
      </c>
      <c r="F62" s="312">
        <v>1.9</v>
      </c>
      <c r="G62" s="293">
        <v>13.983999999999998</v>
      </c>
      <c r="H62" s="293" t="s">
        <v>69</v>
      </c>
      <c r="I62" s="293">
        <v>25.407999999999998</v>
      </c>
    </row>
    <row r="63" spans="1:10" x14ac:dyDescent="0.25">
      <c r="A63" s="208"/>
      <c r="B63" s="228" t="s">
        <v>104</v>
      </c>
      <c r="C63" s="228"/>
      <c r="D63" s="312">
        <v>2.2000000000000002</v>
      </c>
      <c r="E63" s="312">
        <v>2.1</v>
      </c>
      <c r="F63" s="312">
        <v>2.4</v>
      </c>
      <c r="G63" s="293">
        <v>11.088000000000003</v>
      </c>
      <c r="H63" s="293" t="s">
        <v>69</v>
      </c>
      <c r="I63" s="293">
        <v>36.496000000000002</v>
      </c>
    </row>
    <row r="64" spans="1:10" ht="16.5" thickBot="1" x14ac:dyDescent="0.3">
      <c r="A64" s="258"/>
      <c r="B64" s="282" t="s">
        <v>106</v>
      </c>
      <c r="C64" s="250"/>
      <c r="D64" s="313">
        <v>3</v>
      </c>
      <c r="E64" s="313">
        <v>0.45</v>
      </c>
      <c r="F64" s="313">
        <v>0.45</v>
      </c>
      <c r="G64" s="296">
        <v>0.60750000000000004</v>
      </c>
      <c r="H64" s="296" t="s">
        <v>69</v>
      </c>
      <c r="I64" s="298">
        <v>37.103500000000004</v>
      </c>
    </row>
    <row r="65" spans="1:9" x14ac:dyDescent="0.25">
      <c r="A65" s="207" t="s">
        <v>137</v>
      </c>
      <c r="B65" s="288" t="s">
        <v>102</v>
      </c>
      <c r="C65" s="287"/>
      <c r="D65" s="297">
        <v>3.5</v>
      </c>
      <c r="E65" s="297">
        <v>2.4</v>
      </c>
      <c r="F65" s="297">
        <v>1.6</v>
      </c>
      <c r="G65" s="292">
        <v>13.440000000000001</v>
      </c>
      <c r="H65" s="292" t="s">
        <v>69</v>
      </c>
      <c r="I65" s="299">
        <v>13.440000000000001</v>
      </c>
    </row>
    <row r="66" spans="1:9" x14ac:dyDescent="0.25">
      <c r="A66" s="208"/>
      <c r="B66" s="286" t="s">
        <v>103</v>
      </c>
      <c r="C66" s="285"/>
      <c r="D66" s="312">
        <v>6.9</v>
      </c>
      <c r="E66" s="312">
        <v>1.6</v>
      </c>
      <c r="F66" s="312">
        <v>1.83</v>
      </c>
      <c r="G66" s="293">
        <v>20.203200000000002</v>
      </c>
      <c r="H66" s="293" t="s">
        <v>69</v>
      </c>
      <c r="I66" s="300">
        <v>33.643200000000007</v>
      </c>
    </row>
    <row r="67" spans="1:9" x14ac:dyDescent="0.25">
      <c r="A67" s="208"/>
      <c r="B67" s="228" t="s">
        <v>104</v>
      </c>
      <c r="C67" s="228"/>
      <c r="D67" s="312">
        <v>2</v>
      </c>
      <c r="E67" s="312">
        <v>2.1</v>
      </c>
      <c r="F67" s="312">
        <v>1.7</v>
      </c>
      <c r="G67" s="293">
        <v>7.14</v>
      </c>
      <c r="H67" s="293" t="s">
        <v>69</v>
      </c>
      <c r="I67" s="300">
        <v>40.783200000000008</v>
      </c>
    </row>
    <row r="68" spans="1:9" x14ac:dyDescent="0.25">
      <c r="A68" s="208"/>
      <c r="B68" s="284" t="s">
        <v>106</v>
      </c>
      <c r="C68" s="283"/>
      <c r="D68" s="312">
        <v>3</v>
      </c>
      <c r="E68" s="312">
        <v>0.45</v>
      </c>
      <c r="F68" s="312">
        <v>0.45</v>
      </c>
      <c r="G68" s="293">
        <v>0.60750000000000004</v>
      </c>
      <c r="H68" s="293" t="s">
        <v>69</v>
      </c>
      <c r="I68" s="300">
        <v>41.39070000000001</v>
      </c>
    </row>
    <row r="69" spans="1:9" ht="16.5" thickBot="1" x14ac:dyDescent="0.3">
      <c r="A69" s="258"/>
      <c r="B69" s="284" t="s">
        <v>105</v>
      </c>
      <c r="C69" s="283"/>
      <c r="D69" s="313">
        <v>11</v>
      </c>
      <c r="E69" s="313">
        <v>1.35</v>
      </c>
      <c r="F69" s="313">
        <v>0.95</v>
      </c>
      <c r="G69" s="296">
        <v>14.1075</v>
      </c>
      <c r="H69" s="296" t="s">
        <v>69</v>
      </c>
      <c r="I69" s="301">
        <v>55.498200000000011</v>
      </c>
    </row>
    <row r="70" spans="1:9" x14ac:dyDescent="0.25">
      <c r="A70" s="207" t="s">
        <v>138</v>
      </c>
      <c r="B70" s="288" t="s">
        <v>102</v>
      </c>
      <c r="C70" s="287"/>
      <c r="D70" s="297">
        <v>3.8</v>
      </c>
      <c r="E70" s="297">
        <v>1.9</v>
      </c>
      <c r="F70" s="297">
        <v>1.6</v>
      </c>
      <c r="G70" s="292">
        <v>11.552</v>
      </c>
      <c r="H70" s="292" t="s">
        <v>69</v>
      </c>
      <c r="I70" s="299">
        <v>11.552</v>
      </c>
    </row>
    <row r="71" spans="1:9" x14ac:dyDescent="0.25">
      <c r="A71" s="208"/>
      <c r="B71" s="286" t="s">
        <v>103</v>
      </c>
      <c r="C71" s="285"/>
      <c r="D71" s="312">
        <v>4.2</v>
      </c>
      <c r="E71" s="312">
        <v>1.9</v>
      </c>
      <c r="F71" s="312">
        <v>1.6</v>
      </c>
      <c r="G71" s="293">
        <v>12.768000000000001</v>
      </c>
      <c r="H71" s="293" t="s">
        <v>69</v>
      </c>
      <c r="I71" s="300">
        <v>24.32</v>
      </c>
    </row>
    <row r="72" spans="1:9" x14ac:dyDescent="0.25">
      <c r="A72" s="208"/>
      <c r="B72" s="228" t="s">
        <v>104</v>
      </c>
      <c r="C72" s="228"/>
      <c r="D72" s="312">
        <v>2.2999999999999998</v>
      </c>
      <c r="E72" s="312">
        <v>2.1</v>
      </c>
      <c r="F72" s="312">
        <v>1.6</v>
      </c>
      <c r="G72" s="293">
        <v>7.7280000000000006</v>
      </c>
      <c r="H72" s="293" t="s">
        <v>69</v>
      </c>
      <c r="I72" s="300">
        <v>32.048000000000002</v>
      </c>
    </row>
    <row r="73" spans="1:9" x14ac:dyDescent="0.25">
      <c r="A73" s="208"/>
      <c r="B73" s="284" t="s">
        <v>106</v>
      </c>
      <c r="C73" s="283"/>
      <c r="D73" s="312">
        <v>3</v>
      </c>
      <c r="E73" s="312">
        <v>0.45</v>
      </c>
      <c r="F73" s="312">
        <v>0.45</v>
      </c>
      <c r="G73" s="293">
        <v>0.60750000000000004</v>
      </c>
      <c r="H73" s="293" t="s">
        <v>69</v>
      </c>
      <c r="I73" s="300">
        <v>32.655500000000004</v>
      </c>
    </row>
    <row r="74" spans="1:9" ht="16.5" thickBot="1" x14ac:dyDescent="0.3">
      <c r="A74" s="208"/>
      <c r="B74" s="284" t="s">
        <v>105</v>
      </c>
      <c r="C74" s="283"/>
      <c r="D74" s="313">
        <v>8</v>
      </c>
      <c r="E74" s="313">
        <v>1.4</v>
      </c>
      <c r="F74" s="313">
        <v>0.72</v>
      </c>
      <c r="G74" s="296">
        <v>8.0640000000000001</v>
      </c>
      <c r="H74" s="296" t="s">
        <v>69</v>
      </c>
      <c r="I74" s="301">
        <v>40.719500000000004</v>
      </c>
    </row>
    <row r="75" spans="1:9" x14ac:dyDescent="0.25">
      <c r="A75" s="207" t="s">
        <v>139</v>
      </c>
      <c r="B75" s="288" t="s">
        <v>102</v>
      </c>
      <c r="C75" s="287"/>
      <c r="D75" s="297">
        <v>3.6</v>
      </c>
      <c r="E75" s="297">
        <v>1.8</v>
      </c>
      <c r="F75" s="297">
        <v>1.6</v>
      </c>
      <c r="G75" s="292">
        <v>10.368000000000002</v>
      </c>
      <c r="H75" s="292" t="s">
        <v>69</v>
      </c>
      <c r="I75" s="299">
        <v>10.368000000000002</v>
      </c>
    </row>
    <row r="76" spans="1:9" x14ac:dyDescent="0.25">
      <c r="A76" s="208"/>
      <c r="B76" s="286" t="s">
        <v>103</v>
      </c>
      <c r="C76" s="285"/>
      <c r="D76" s="312">
        <v>4.3</v>
      </c>
      <c r="E76" s="312">
        <v>1.9</v>
      </c>
      <c r="F76" s="312">
        <v>1.6</v>
      </c>
      <c r="G76" s="293">
        <v>13.072000000000001</v>
      </c>
      <c r="H76" s="293" t="s">
        <v>69</v>
      </c>
      <c r="I76" s="300">
        <v>23.440000000000005</v>
      </c>
    </row>
    <row r="77" spans="1:9" x14ac:dyDescent="0.25">
      <c r="A77" s="208"/>
      <c r="B77" s="228" t="s">
        <v>104</v>
      </c>
      <c r="C77" s="228"/>
      <c r="D77" s="312">
        <v>2.2999999999999998</v>
      </c>
      <c r="E77" s="312">
        <v>2.1</v>
      </c>
      <c r="F77" s="312">
        <v>1.8</v>
      </c>
      <c r="G77" s="293">
        <v>8.6940000000000008</v>
      </c>
      <c r="H77" s="293" t="s">
        <v>69</v>
      </c>
      <c r="I77" s="300">
        <v>32.134000000000007</v>
      </c>
    </row>
    <row r="78" spans="1:9" x14ac:dyDescent="0.25">
      <c r="A78" s="208"/>
      <c r="B78" s="228" t="s">
        <v>106</v>
      </c>
      <c r="C78" s="228"/>
      <c r="D78" s="312">
        <v>3.3</v>
      </c>
      <c r="E78" s="312">
        <v>0.45</v>
      </c>
      <c r="F78" s="312">
        <v>0.45</v>
      </c>
      <c r="G78" s="294">
        <v>0.66825000000000001</v>
      </c>
      <c r="H78" s="293" t="s">
        <v>69</v>
      </c>
      <c r="I78" s="300">
        <v>32.802250000000008</v>
      </c>
    </row>
    <row r="79" spans="1:9" ht="16.5" thickBot="1" x14ac:dyDescent="0.3">
      <c r="A79" s="258"/>
      <c r="B79" s="253" t="s">
        <v>105</v>
      </c>
      <c r="C79" s="254"/>
      <c r="D79" s="313">
        <v>6.5</v>
      </c>
      <c r="E79" s="313">
        <v>1.2</v>
      </c>
      <c r="F79" s="313">
        <v>1.4</v>
      </c>
      <c r="G79" s="296">
        <v>10.92</v>
      </c>
      <c r="H79" s="296" t="s">
        <v>69</v>
      </c>
      <c r="I79" s="301">
        <v>43.72225000000001</v>
      </c>
    </row>
    <row r="80" spans="1:9" x14ac:dyDescent="0.25">
      <c r="A80" s="208" t="s">
        <v>140</v>
      </c>
      <c r="B80" s="251" t="s">
        <v>102</v>
      </c>
      <c r="C80" s="252"/>
      <c r="D80" s="297">
        <v>3.4</v>
      </c>
      <c r="E80" s="297">
        <v>1.8</v>
      </c>
      <c r="F80" s="297">
        <v>1.6</v>
      </c>
      <c r="G80" s="302">
        <v>9.7920000000000016</v>
      </c>
      <c r="H80" s="302" t="s">
        <v>69</v>
      </c>
      <c r="I80" s="302">
        <v>9.7920000000000016</v>
      </c>
    </row>
    <row r="81" spans="1:9" x14ac:dyDescent="0.25">
      <c r="A81" s="208"/>
      <c r="B81" s="286" t="s">
        <v>103</v>
      </c>
      <c r="C81" s="285"/>
      <c r="D81" s="312">
        <v>4.3</v>
      </c>
      <c r="E81" s="312">
        <v>1.8</v>
      </c>
      <c r="F81" s="312">
        <v>1.6</v>
      </c>
      <c r="G81" s="293">
        <v>12.384</v>
      </c>
      <c r="H81" s="293" t="s">
        <v>69</v>
      </c>
      <c r="I81" s="293">
        <v>22.176000000000002</v>
      </c>
    </row>
    <row r="82" spans="1:9" x14ac:dyDescent="0.25">
      <c r="A82" s="208"/>
      <c r="B82" s="228" t="s">
        <v>104</v>
      </c>
      <c r="C82" s="228"/>
      <c r="D82" s="312">
        <v>2.2999999999999998</v>
      </c>
      <c r="E82" s="312">
        <v>2.2000000000000002</v>
      </c>
      <c r="F82" s="312">
        <v>1.8</v>
      </c>
      <c r="G82" s="293">
        <v>9.1079999999999988</v>
      </c>
      <c r="H82" s="293" t="s">
        <v>69</v>
      </c>
      <c r="I82" s="293">
        <v>31.283999999999999</v>
      </c>
    </row>
    <row r="83" spans="1:9" x14ac:dyDescent="0.25">
      <c r="A83" s="208"/>
      <c r="B83" s="286" t="s">
        <v>106</v>
      </c>
      <c r="C83" s="285"/>
      <c r="D83" s="312">
        <v>2.96</v>
      </c>
      <c r="E83" s="312">
        <v>0.45</v>
      </c>
      <c r="F83" s="312">
        <v>0.45</v>
      </c>
      <c r="G83" s="293">
        <v>0.59940000000000004</v>
      </c>
      <c r="H83" s="293" t="s">
        <v>69</v>
      </c>
      <c r="I83" s="293">
        <v>31.883399999999998</v>
      </c>
    </row>
    <row r="84" spans="1:9" ht="16.5" thickBot="1" x14ac:dyDescent="0.3">
      <c r="A84" s="208"/>
      <c r="B84" s="284" t="s">
        <v>105</v>
      </c>
      <c r="C84" s="283"/>
      <c r="D84" s="313">
        <v>4</v>
      </c>
      <c r="E84" s="313">
        <v>1.2</v>
      </c>
      <c r="F84" s="313">
        <v>0.9</v>
      </c>
      <c r="G84" s="294">
        <v>4.32</v>
      </c>
      <c r="H84" s="294" t="s">
        <v>69</v>
      </c>
      <c r="I84" s="303">
        <v>36.203400000000002</v>
      </c>
    </row>
    <row r="85" spans="1:9" x14ac:dyDescent="0.25">
      <c r="A85" s="207" t="s">
        <v>141</v>
      </c>
      <c r="B85" s="288" t="s">
        <v>102</v>
      </c>
      <c r="C85" s="287"/>
      <c r="D85" s="297">
        <v>3.6</v>
      </c>
      <c r="E85" s="297">
        <v>1.8</v>
      </c>
      <c r="F85" s="297">
        <v>1.6</v>
      </c>
      <c r="G85" s="292">
        <v>10.368000000000002</v>
      </c>
      <c r="H85" s="292" t="s">
        <v>69</v>
      </c>
      <c r="I85" s="299">
        <v>10.368000000000002</v>
      </c>
    </row>
    <row r="86" spans="1:9" x14ac:dyDescent="0.25">
      <c r="A86" s="208"/>
      <c r="B86" s="286" t="s">
        <v>103</v>
      </c>
      <c r="C86" s="285"/>
      <c r="D86" s="312">
        <v>4.3</v>
      </c>
      <c r="E86" s="312">
        <v>1.8</v>
      </c>
      <c r="F86" s="312">
        <v>1.6</v>
      </c>
      <c r="G86" s="293">
        <v>12.384</v>
      </c>
      <c r="H86" s="293" t="s">
        <v>69</v>
      </c>
      <c r="I86" s="300">
        <v>22.752000000000002</v>
      </c>
    </row>
    <row r="87" spans="1:9" x14ac:dyDescent="0.25">
      <c r="A87" s="208"/>
      <c r="B87" s="228" t="s">
        <v>104</v>
      </c>
      <c r="C87" s="228"/>
      <c r="D87" s="312">
        <v>2.2999999999999998</v>
      </c>
      <c r="E87" s="312">
        <v>2.2999999999999998</v>
      </c>
      <c r="F87" s="312">
        <v>1.7</v>
      </c>
      <c r="G87" s="293">
        <v>8.9929999999999986</v>
      </c>
      <c r="H87" s="293" t="s">
        <v>69</v>
      </c>
      <c r="I87" s="300">
        <v>31.745000000000001</v>
      </c>
    </row>
    <row r="88" spans="1:9" x14ac:dyDescent="0.25">
      <c r="A88" s="208"/>
      <c r="B88" s="286" t="s">
        <v>106</v>
      </c>
      <c r="C88" s="285"/>
      <c r="D88" s="312">
        <v>3.1</v>
      </c>
      <c r="E88" s="312">
        <v>0.45</v>
      </c>
      <c r="F88" s="312">
        <v>0.45</v>
      </c>
      <c r="G88" s="293">
        <v>0.62775000000000003</v>
      </c>
      <c r="H88" s="293" t="s">
        <v>69</v>
      </c>
      <c r="I88" s="300">
        <v>32.372750000000003</v>
      </c>
    </row>
    <row r="89" spans="1:9" ht="16.5" thickBot="1" x14ac:dyDescent="0.3">
      <c r="A89" s="258"/>
      <c r="B89" s="282" t="s">
        <v>105</v>
      </c>
      <c r="C89" s="250"/>
      <c r="D89" s="313">
        <v>3.5</v>
      </c>
      <c r="E89" s="313">
        <v>1.8</v>
      </c>
      <c r="F89" s="313">
        <v>1.38</v>
      </c>
      <c r="G89" s="296">
        <v>8.6939999999999991</v>
      </c>
      <c r="H89" s="296" t="s">
        <v>69</v>
      </c>
      <c r="I89" s="304">
        <v>41.066749999999999</v>
      </c>
    </row>
    <row r="90" spans="1:9" x14ac:dyDescent="0.25">
      <c r="A90" s="207" t="s">
        <v>142</v>
      </c>
      <c r="B90" s="288" t="s">
        <v>102</v>
      </c>
      <c r="C90" s="287"/>
      <c r="D90" s="297">
        <v>3.2</v>
      </c>
      <c r="E90" s="297">
        <v>1.8</v>
      </c>
      <c r="F90" s="297">
        <v>1.6</v>
      </c>
      <c r="G90" s="292">
        <v>9.2160000000000011</v>
      </c>
      <c r="H90" s="292" t="s">
        <v>69</v>
      </c>
      <c r="I90" s="299">
        <v>9.2160000000000011</v>
      </c>
    </row>
    <row r="91" spans="1:9" x14ac:dyDescent="0.25">
      <c r="A91" s="208"/>
      <c r="B91" s="286" t="s">
        <v>103</v>
      </c>
      <c r="C91" s="285"/>
      <c r="D91" s="312">
        <v>4.3</v>
      </c>
      <c r="E91" s="312">
        <v>1.8</v>
      </c>
      <c r="F91" s="312">
        <v>1.6</v>
      </c>
      <c r="G91" s="293">
        <v>12.384</v>
      </c>
      <c r="H91" s="293" t="s">
        <v>69</v>
      </c>
      <c r="I91" s="300">
        <v>21.6</v>
      </c>
    </row>
    <row r="92" spans="1:9" x14ac:dyDescent="0.25">
      <c r="A92" s="208"/>
      <c r="B92" s="228" t="s">
        <v>104</v>
      </c>
      <c r="C92" s="228"/>
      <c r="D92" s="312">
        <v>2.2999999999999998</v>
      </c>
      <c r="E92" s="312">
        <v>2.2000000000000002</v>
      </c>
      <c r="F92" s="312">
        <v>1.7</v>
      </c>
      <c r="G92" s="293">
        <v>8.6019999999999985</v>
      </c>
      <c r="H92" s="293" t="s">
        <v>69</v>
      </c>
      <c r="I92" s="300">
        <v>30.201999999999998</v>
      </c>
    </row>
    <row r="93" spans="1:9" x14ac:dyDescent="0.25">
      <c r="A93" s="208"/>
      <c r="B93" s="286" t="s">
        <v>106</v>
      </c>
      <c r="C93" s="285"/>
      <c r="D93" s="312">
        <v>2.95</v>
      </c>
      <c r="E93" s="312">
        <v>0.45</v>
      </c>
      <c r="F93" s="312">
        <v>0.45</v>
      </c>
      <c r="G93" s="293">
        <v>0.5973750000000001</v>
      </c>
      <c r="H93" s="293" t="s">
        <v>69</v>
      </c>
      <c r="I93" s="300">
        <v>30.799374999999998</v>
      </c>
    </row>
    <row r="94" spans="1:9" ht="16.5" thickBot="1" x14ac:dyDescent="0.3">
      <c r="A94" s="258"/>
      <c r="B94" s="282" t="s">
        <v>105</v>
      </c>
      <c r="C94" s="250"/>
      <c r="D94" s="313">
        <v>1.5</v>
      </c>
      <c r="E94" s="313">
        <v>1.8</v>
      </c>
      <c r="F94" s="313">
        <v>1.2</v>
      </c>
      <c r="G94" s="296">
        <v>3.24</v>
      </c>
      <c r="H94" s="296" t="s">
        <v>69</v>
      </c>
      <c r="I94" s="304">
        <v>34.039375</v>
      </c>
    </row>
    <row r="95" spans="1:9" x14ac:dyDescent="0.25">
      <c r="A95" s="207" t="s">
        <v>143</v>
      </c>
      <c r="B95" s="288" t="s">
        <v>102</v>
      </c>
      <c r="C95" s="287"/>
      <c r="D95" s="297">
        <v>3.2</v>
      </c>
      <c r="E95" s="297">
        <v>1.8</v>
      </c>
      <c r="F95" s="297">
        <v>1.6</v>
      </c>
      <c r="G95" s="292">
        <v>9.2160000000000011</v>
      </c>
      <c r="H95" s="292" t="s">
        <v>69</v>
      </c>
      <c r="I95" s="299">
        <v>9.2160000000000011</v>
      </c>
    </row>
    <row r="96" spans="1:9" x14ac:dyDescent="0.25">
      <c r="A96" s="208"/>
      <c r="B96" s="286" t="s">
        <v>103</v>
      </c>
      <c r="C96" s="285"/>
      <c r="D96" s="312">
        <v>4.3</v>
      </c>
      <c r="E96" s="312">
        <v>1.8</v>
      </c>
      <c r="F96" s="312">
        <v>1.6</v>
      </c>
      <c r="G96" s="293">
        <v>12.384</v>
      </c>
      <c r="H96" s="293" t="s">
        <v>69</v>
      </c>
      <c r="I96" s="300">
        <v>21.6</v>
      </c>
    </row>
    <row r="97" spans="1:9" x14ac:dyDescent="0.25">
      <c r="A97" s="208"/>
      <c r="B97" s="228" t="s">
        <v>104</v>
      </c>
      <c r="C97" s="228"/>
      <c r="D97" s="312">
        <v>2.2999999999999998</v>
      </c>
      <c r="E97" s="312">
        <v>2.2000000000000002</v>
      </c>
      <c r="F97" s="312">
        <v>1.7</v>
      </c>
      <c r="G97" s="293">
        <v>8.6019999999999985</v>
      </c>
      <c r="H97" s="293" t="s">
        <v>69</v>
      </c>
      <c r="I97" s="300">
        <v>30.201999999999998</v>
      </c>
    </row>
    <row r="98" spans="1:9" x14ac:dyDescent="0.25">
      <c r="A98" s="208"/>
      <c r="B98" s="286" t="s">
        <v>106</v>
      </c>
      <c r="C98" s="285"/>
      <c r="D98" s="312">
        <v>2.95</v>
      </c>
      <c r="E98" s="312">
        <v>0.45</v>
      </c>
      <c r="F98" s="312">
        <v>0.45</v>
      </c>
      <c r="G98" s="293">
        <v>0.5973750000000001</v>
      </c>
      <c r="H98" s="293" t="s">
        <v>69</v>
      </c>
      <c r="I98" s="300">
        <v>30.799374999999998</v>
      </c>
    </row>
    <row r="99" spans="1:9" ht="16.5" thickBot="1" x14ac:dyDescent="0.3">
      <c r="A99" s="258"/>
      <c r="B99" s="282" t="s">
        <v>105</v>
      </c>
      <c r="C99" s="250"/>
      <c r="D99" s="313">
        <v>1.5</v>
      </c>
      <c r="E99" s="313">
        <v>1.8</v>
      </c>
      <c r="F99" s="313">
        <v>1.2</v>
      </c>
      <c r="G99" s="296">
        <v>3.24</v>
      </c>
      <c r="H99" s="296" t="s">
        <v>69</v>
      </c>
      <c r="I99" s="304">
        <v>34.039375</v>
      </c>
    </row>
    <row r="100" spans="1:9" x14ac:dyDescent="0.25">
      <c r="A100" s="207" t="s">
        <v>144</v>
      </c>
      <c r="B100" s="288" t="s">
        <v>102</v>
      </c>
      <c r="C100" s="287"/>
      <c r="D100" s="297">
        <v>3.2</v>
      </c>
      <c r="E100" s="297">
        <v>1.8</v>
      </c>
      <c r="F100" s="297">
        <v>1.6</v>
      </c>
      <c r="G100" s="292">
        <v>9.2160000000000011</v>
      </c>
      <c r="H100" s="292" t="s">
        <v>69</v>
      </c>
      <c r="I100" s="299">
        <v>9.2160000000000011</v>
      </c>
    </row>
    <row r="101" spans="1:9" x14ac:dyDescent="0.25">
      <c r="A101" s="208"/>
      <c r="B101" s="286" t="s">
        <v>103</v>
      </c>
      <c r="C101" s="285"/>
      <c r="D101" s="312">
        <v>4.3</v>
      </c>
      <c r="E101" s="312">
        <v>1.8</v>
      </c>
      <c r="F101" s="312">
        <v>1.6</v>
      </c>
      <c r="G101" s="293">
        <v>12.384</v>
      </c>
      <c r="H101" s="293" t="s">
        <v>69</v>
      </c>
      <c r="I101" s="300">
        <v>21.6</v>
      </c>
    </row>
    <row r="102" spans="1:9" x14ac:dyDescent="0.25">
      <c r="A102" s="208"/>
      <c r="B102" s="228" t="s">
        <v>104</v>
      </c>
      <c r="C102" s="228"/>
      <c r="D102" s="312">
        <v>2.2999999999999998</v>
      </c>
      <c r="E102" s="312">
        <v>2.1</v>
      </c>
      <c r="F102" s="312">
        <v>1.7</v>
      </c>
      <c r="G102" s="293">
        <v>8.2110000000000003</v>
      </c>
      <c r="H102" s="293" t="s">
        <v>69</v>
      </c>
      <c r="I102" s="300">
        <v>29.811</v>
      </c>
    </row>
    <row r="103" spans="1:9" x14ac:dyDescent="0.25">
      <c r="A103" s="208"/>
      <c r="B103" s="286" t="s">
        <v>106</v>
      </c>
      <c r="C103" s="285"/>
      <c r="D103" s="312">
        <v>2.95</v>
      </c>
      <c r="E103" s="312">
        <v>0.45</v>
      </c>
      <c r="F103" s="312">
        <v>0.45</v>
      </c>
      <c r="G103" s="293">
        <v>0.5973750000000001</v>
      </c>
      <c r="H103" s="293" t="s">
        <v>69</v>
      </c>
      <c r="I103" s="300">
        <v>30.408374999999999</v>
      </c>
    </row>
    <row r="104" spans="1:9" ht="16.5" thickBot="1" x14ac:dyDescent="0.3">
      <c r="A104" s="208"/>
      <c r="B104" s="284" t="s">
        <v>105</v>
      </c>
      <c r="C104" s="283"/>
      <c r="D104" s="310">
        <v>1.2</v>
      </c>
      <c r="E104" s="310">
        <v>1.25</v>
      </c>
      <c r="F104" s="310">
        <v>0.6</v>
      </c>
      <c r="G104" s="294">
        <v>0.89999999999999991</v>
      </c>
      <c r="H104" s="294" t="s">
        <v>69</v>
      </c>
      <c r="I104" s="311">
        <v>31.308374999999998</v>
      </c>
    </row>
    <row r="105" spans="1:9" x14ac:dyDescent="0.25">
      <c r="A105" s="320" t="s">
        <v>145</v>
      </c>
      <c r="B105" s="323" t="s">
        <v>102</v>
      </c>
      <c r="C105" s="323"/>
      <c r="D105" s="305">
        <v>7</v>
      </c>
      <c r="E105" s="305">
        <v>3.5</v>
      </c>
      <c r="F105" s="305">
        <v>2.65</v>
      </c>
      <c r="G105" s="292">
        <v>64.924999999999997</v>
      </c>
      <c r="H105" s="292" t="s">
        <v>69</v>
      </c>
      <c r="I105" s="299">
        <v>64.924999999999997</v>
      </c>
    </row>
    <row r="106" spans="1:9" x14ac:dyDescent="0.25">
      <c r="A106" s="321"/>
      <c r="B106" s="324" t="s">
        <v>103</v>
      </c>
      <c r="C106" s="324"/>
      <c r="D106" s="306">
        <v>3.7</v>
      </c>
      <c r="E106" s="306">
        <v>2.15</v>
      </c>
      <c r="F106" s="306">
        <v>1.6</v>
      </c>
      <c r="G106" s="293">
        <v>12.728000000000002</v>
      </c>
      <c r="H106" s="293" t="s">
        <v>69</v>
      </c>
      <c r="I106" s="300">
        <v>77.652999999999992</v>
      </c>
    </row>
    <row r="107" spans="1:9" x14ac:dyDescent="0.25">
      <c r="A107" s="321"/>
      <c r="B107" s="324" t="s">
        <v>104</v>
      </c>
      <c r="C107" s="324"/>
      <c r="D107" s="306">
        <v>2.2999999999999998</v>
      </c>
      <c r="E107" s="306">
        <v>2.1</v>
      </c>
      <c r="F107" s="306">
        <v>2</v>
      </c>
      <c r="G107" s="293">
        <v>9.66</v>
      </c>
      <c r="H107" s="293" t="s">
        <v>69</v>
      </c>
      <c r="I107" s="300">
        <v>87.312999999999988</v>
      </c>
    </row>
    <row r="108" spans="1:9" x14ac:dyDescent="0.25">
      <c r="A108" s="321"/>
      <c r="B108" s="324" t="s">
        <v>106</v>
      </c>
      <c r="C108" s="324"/>
      <c r="D108" s="306">
        <v>7</v>
      </c>
      <c r="E108" s="306">
        <v>0.6</v>
      </c>
      <c r="F108" s="306">
        <v>0.6</v>
      </c>
      <c r="G108" s="293">
        <v>2.52</v>
      </c>
      <c r="H108" s="293" t="s">
        <v>69</v>
      </c>
      <c r="I108" s="300">
        <v>89.832999999999984</v>
      </c>
    </row>
    <row r="109" spans="1:9" ht="16.5" thickBot="1" x14ac:dyDescent="0.3">
      <c r="A109" s="322"/>
      <c r="B109" s="325" t="s">
        <v>105</v>
      </c>
      <c r="C109" s="325"/>
      <c r="D109" s="307">
        <v>3</v>
      </c>
      <c r="E109" s="307">
        <v>1.25</v>
      </c>
      <c r="F109" s="307">
        <v>0.6</v>
      </c>
      <c r="G109" s="296">
        <v>2.25</v>
      </c>
      <c r="H109" s="296" t="s">
        <v>69</v>
      </c>
      <c r="I109" s="301">
        <v>92.082999999999984</v>
      </c>
    </row>
    <row r="110" spans="1:9" ht="16.5" thickBot="1" x14ac:dyDescent="0.3">
      <c r="A110" s="291"/>
      <c r="B110" s="289"/>
      <c r="C110" s="289"/>
      <c r="D110" s="289"/>
      <c r="E110" s="289"/>
      <c r="F110" s="290"/>
      <c r="G110" s="290"/>
      <c r="H110" s="309" t="s">
        <v>1</v>
      </c>
      <c r="I110" s="295">
        <v>858.06917499999997</v>
      </c>
    </row>
  </sheetData>
  <mergeCells count="130">
    <mergeCell ref="A105:A109"/>
    <mergeCell ref="B105:C105"/>
    <mergeCell ref="B106:C106"/>
    <mergeCell ref="B107:C107"/>
    <mergeCell ref="B108:C108"/>
    <mergeCell ref="B109:C109"/>
    <mergeCell ref="D55:F55"/>
    <mergeCell ref="G55:G56"/>
    <mergeCell ref="H55:H56"/>
    <mergeCell ref="B73:C73"/>
    <mergeCell ref="A55:C56"/>
    <mergeCell ref="B66:C66"/>
    <mergeCell ref="B71:C71"/>
    <mergeCell ref="A57:A60"/>
    <mergeCell ref="B57:C57"/>
    <mergeCell ref="A70:A74"/>
    <mergeCell ref="B70:C70"/>
    <mergeCell ref="B72:C72"/>
    <mergeCell ref="B74:C74"/>
    <mergeCell ref="B58:C58"/>
    <mergeCell ref="B59:C59"/>
    <mergeCell ref="B60:C60"/>
    <mergeCell ref="A61:A64"/>
    <mergeCell ref="B61:C61"/>
    <mergeCell ref="B62:C62"/>
    <mergeCell ref="B63:C63"/>
    <mergeCell ref="B64:C64"/>
    <mergeCell ref="A65:A69"/>
    <mergeCell ref="B65:C65"/>
    <mergeCell ref="B67:C67"/>
    <mergeCell ref="B68:C68"/>
    <mergeCell ref="B69:C69"/>
    <mergeCell ref="B75:C75"/>
    <mergeCell ref="A75:A79"/>
    <mergeCell ref="B76:C76"/>
    <mergeCell ref="B77:C77"/>
    <mergeCell ref="B79:C79"/>
    <mergeCell ref="B78:C78"/>
    <mergeCell ref="B92:C92"/>
    <mergeCell ref="B94:C94"/>
    <mergeCell ref="B93:C93"/>
    <mergeCell ref="A80:A84"/>
    <mergeCell ref="B80:C80"/>
    <mergeCell ref="B81:C81"/>
    <mergeCell ref="B82:C82"/>
    <mergeCell ref="B84:C84"/>
    <mergeCell ref="A85:A89"/>
    <mergeCell ref="B85:C85"/>
    <mergeCell ref="B86:C86"/>
    <mergeCell ref="B87:C87"/>
    <mergeCell ref="B89:C89"/>
    <mergeCell ref="B83:C83"/>
    <mergeCell ref="B88:C88"/>
    <mergeCell ref="A53:I54"/>
    <mergeCell ref="A100:A104"/>
    <mergeCell ref="B100:C100"/>
    <mergeCell ref="B101:C101"/>
    <mergeCell ref="B102:C102"/>
    <mergeCell ref="B103:C103"/>
    <mergeCell ref="B104:C104"/>
    <mergeCell ref="A95:A99"/>
    <mergeCell ref="B95:C95"/>
    <mergeCell ref="B96:C96"/>
    <mergeCell ref="B97:C97"/>
    <mergeCell ref="B98:C98"/>
    <mergeCell ref="B99:C99"/>
    <mergeCell ref="A90:A94"/>
    <mergeCell ref="B90:C90"/>
    <mergeCell ref="B91:C91"/>
    <mergeCell ref="D3:F3"/>
    <mergeCell ref="B9:C9"/>
    <mergeCell ref="B10:C10"/>
    <mergeCell ref="B24:C24"/>
    <mergeCell ref="B38:C38"/>
    <mergeCell ref="B34:C34"/>
    <mergeCell ref="B30:C30"/>
    <mergeCell ref="B35:C35"/>
    <mergeCell ref="B28:C28"/>
    <mergeCell ref="B31:C31"/>
    <mergeCell ref="B22:C22"/>
    <mergeCell ref="B20:C20"/>
    <mergeCell ref="A3:C4"/>
    <mergeCell ref="G3:G4"/>
    <mergeCell ref="H3:H4"/>
    <mergeCell ref="B8:C8"/>
    <mergeCell ref="A24:A28"/>
    <mergeCell ref="B15:C15"/>
    <mergeCell ref="B16:C16"/>
    <mergeCell ref="B19:C19"/>
    <mergeCell ref="B13:C13"/>
    <mergeCell ref="B25:C25"/>
    <mergeCell ref="A11:A15"/>
    <mergeCell ref="B12:C12"/>
    <mergeCell ref="B21:C21"/>
    <mergeCell ref="B14:C14"/>
    <mergeCell ref="B23:C23"/>
    <mergeCell ref="B26:C26"/>
    <mergeCell ref="A46:A50"/>
    <mergeCell ref="B46:C46"/>
    <mergeCell ref="B47:C47"/>
    <mergeCell ref="B48:C48"/>
    <mergeCell ref="B49:C49"/>
    <mergeCell ref="B50:C50"/>
    <mergeCell ref="A41:A45"/>
    <mergeCell ref="B41:C41"/>
    <mergeCell ref="B42:C42"/>
    <mergeCell ref="B43:C43"/>
    <mergeCell ref="B44:C44"/>
    <mergeCell ref="B45:C45"/>
    <mergeCell ref="A33:A36"/>
    <mergeCell ref="B36:C36"/>
    <mergeCell ref="B33:C33"/>
    <mergeCell ref="B37:C37"/>
    <mergeCell ref="B39:C39"/>
    <mergeCell ref="B40:C40"/>
    <mergeCell ref="A37:A40"/>
    <mergeCell ref="B27:C27"/>
    <mergeCell ref="B32:C32"/>
    <mergeCell ref="B29:C29"/>
    <mergeCell ref="A29:A32"/>
    <mergeCell ref="A20:A23"/>
    <mergeCell ref="B17:C17"/>
    <mergeCell ref="B18:C18"/>
    <mergeCell ref="A16:A19"/>
    <mergeCell ref="B11:C11"/>
    <mergeCell ref="A5:A10"/>
    <mergeCell ref="B5:C5"/>
    <mergeCell ref="B7:C7"/>
    <mergeCell ref="B6:C6"/>
    <mergeCell ref="A1:I2"/>
  </mergeCells>
  <pageMargins left="0.23622047244094491" right="0.23622047244094491" top="0.74803149606299213" bottom="0.74803149606299213" header="0.31496062992125984" footer="0.31496062992125984"/>
  <pageSetup scale="62" fitToHeight="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8"/>
  <sheetViews>
    <sheetView tabSelected="1" workbookViewId="0">
      <selection activeCell="D9" sqref="D9"/>
    </sheetView>
  </sheetViews>
  <sheetFormatPr baseColWidth="10" defaultRowHeight="12.75" x14ac:dyDescent="0.2"/>
  <cols>
    <col min="1" max="1" width="18.42578125" style="387" customWidth="1"/>
    <col min="2" max="2" width="11.42578125" style="387"/>
    <col min="3" max="3" width="13.85546875" style="387" customWidth="1"/>
    <col min="4" max="9" width="11.42578125" style="387"/>
    <col min="10" max="10" width="4.140625" style="387" customWidth="1"/>
    <col min="11" max="11" width="20.5703125" style="387" customWidth="1"/>
    <col min="12" max="16384" width="11.42578125" style="387"/>
  </cols>
  <sheetData>
    <row r="1" spans="1:19" ht="15" customHeight="1" x14ac:dyDescent="0.2">
      <c r="A1" s="461" t="s">
        <v>146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</row>
    <row r="2" spans="1:19" ht="15.75" customHeight="1" x14ac:dyDescent="0.2">
      <c r="A2" s="461"/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</row>
    <row r="3" spans="1:19" ht="15" customHeight="1" x14ac:dyDescent="0.2">
      <c r="A3" s="461"/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</row>
    <row r="4" spans="1:19" ht="26.25" x14ac:dyDescent="0.4">
      <c r="A4" s="459" t="s">
        <v>147</v>
      </c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</row>
    <row r="5" spans="1:19" s="389" customFormat="1" ht="13.5" thickBot="1" x14ac:dyDescent="0.25">
      <c r="A5" s="457" t="s">
        <v>177</v>
      </c>
      <c r="B5" s="458"/>
      <c r="C5" s="458"/>
      <c r="D5" s="458"/>
      <c r="E5" s="458"/>
      <c r="F5" s="458"/>
      <c r="G5" s="458"/>
      <c r="H5" s="458"/>
      <c r="I5" s="458"/>
      <c r="J5" s="388"/>
      <c r="K5" s="458" t="s">
        <v>178</v>
      </c>
      <c r="L5" s="458"/>
      <c r="M5" s="458"/>
      <c r="N5" s="458"/>
      <c r="O5" s="458"/>
      <c r="P5" s="458"/>
      <c r="Q5" s="458"/>
      <c r="R5" s="458"/>
      <c r="S5" s="458"/>
    </row>
    <row r="6" spans="1:19" x14ac:dyDescent="0.2">
      <c r="A6" s="121" t="s">
        <v>61</v>
      </c>
      <c r="B6" s="122"/>
      <c r="C6" s="123"/>
      <c r="D6" s="124" t="s">
        <v>0</v>
      </c>
      <c r="E6" s="124"/>
      <c r="F6" s="124"/>
      <c r="G6" s="124" t="s">
        <v>5</v>
      </c>
      <c r="H6" s="124" t="s">
        <v>62</v>
      </c>
      <c r="I6" s="125" t="s">
        <v>1</v>
      </c>
      <c r="K6" s="121" t="s">
        <v>61</v>
      </c>
      <c r="L6" s="122"/>
      <c r="M6" s="123"/>
      <c r="N6" s="124" t="s">
        <v>0</v>
      </c>
      <c r="O6" s="124"/>
      <c r="P6" s="124"/>
      <c r="Q6" s="124" t="s">
        <v>5</v>
      </c>
      <c r="R6" s="124" t="s">
        <v>62</v>
      </c>
      <c r="S6" s="352" t="s">
        <v>1</v>
      </c>
    </row>
    <row r="7" spans="1:19" ht="13.5" thickBot="1" x14ac:dyDescent="0.25">
      <c r="A7" s="126"/>
      <c r="B7" s="127"/>
      <c r="C7" s="128"/>
      <c r="D7" s="129" t="s">
        <v>63</v>
      </c>
      <c r="E7" s="129" t="s">
        <v>65</v>
      </c>
      <c r="F7" s="129" t="s">
        <v>64</v>
      </c>
      <c r="G7" s="130"/>
      <c r="H7" s="130"/>
      <c r="I7" s="131" t="s">
        <v>66</v>
      </c>
      <c r="K7" s="126"/>
      <c r="L7" s="127"/>
      <c r="M7" s="128"/>
      <c r="N7" s="351" t="s">
        <v>63</v>
      </c>
      <c r="O7" s="351" t="s">
        <v>64</v>
      </c>
      <c r="P7" s="351" t="s">
        <v>65</v>
      </c>
      <c r="Q7" s="353"/>
      <c r="R7" s="353"/>
      <c r="S7" s="357" t="s">
        <v>66</v>
      </c>
    </row>
    <row r="8" spans="1:19" x14ac:dyDescent="0.2">
      <c r="A8" s="333" t="s">
        <v>148</v>
      </c>
      <c r="B8" s="340" t="s">
        <v>149</v>
      </c>
      <c r="C8" s="339"/>
      <c r="D8" s="390">
        <v>3.3</v>
      </c>
      <c r="E8" s="390">
        <v>2.42</v>
      </c>
      <c r="F8" s="390">
        <v>0.57499999999999996</v>
      </c>
      <c r="G8" s="390">
        <v>4.5919499999999998</v>
      </c>
      <c r="H8" s="390" t="s">
        <v>69</v>
      </c>
      <c r="I8" s="391">
        <v>4.5919499999999998</v>
      </c>
      <c r="K8" s="333" t="s">
        <v>117</v>
      </c>
      <c r="L8" s="392" t="s">
        <v>103</v>
      </c>
      <c r="M8" s="392"/>
      <c r="N8" s="390">
        <v>6</v>
      </c>
      <c r="O8" s="390">
        <v>1.5</v>
      </c>
      <c r="P8" s="390">
        <v>0.15</v>
      </c>
      <c r="Q8" s="390">
        <v>1.3499999999999999</v>
      </c>
      <c r="R8" s="390" t="s">
        <v>69</v>
      </c>
      <c r="S8" s="391">
        <v>1.3499999999999999</v>
      </c>
    </row>
    <row r="9" spans="1:19" x14ac:dyDescent="0.2">
      <c r="A9" s="332"/>
      <c r="B9" s="338" t="s">
        <v>150</v>
      </c>
      <c r="C9" s="337"/>
      <c r="D9" s="393">
        <v>1.75</v>
      </c>
      <c r="E9" s="393">
        <v>0.6</v>
      </c>
      <c r="F9" s="393">
        <v>0.16</v>
      </c>
      <c r="G9" s="393">
        <v>0.16800000000000001</v>
      </c>
      <c r="H9" s="393" t="s">
        <v>69</v>
      </c>
      <c r="I9" s="394">
        <v>4.7599499999999999</v>
      </c>
      <c r="K9" s="332"/>
      <c r="L9" s="395" t="s">
        <v>161</v>
      </c>
      <c r="M9" s="395"/>
      <c r="N9" s="393">
        <v>6</v>
      </c>
      <c r="O9" s="393">
        <v>0.28999999999999998</v>
      </c>
      <c r="P9" s="393">
        <v>1</v>
      </c>
      <c r="Q9" s="393">
        <v>1.7399999999999998</v>
      </c>
      <c r="R9" s="393" t="s">
        <v>69</v>
      </c>
      <c r="S9" s="394">
        <v>3.09</v>
      </c>
    </row>
    <row r="10" spans="1:19" x14ac:dyDescent="0.2">
      <c r="A10" s="332"/>
      <c r="B10" s="336"/>
      <c r="C10" s="335"/>
      <c r="D10" s="393">
        <v>1.75</v>
      </c>
      <c r="E10" s="393">
        <v>0.6</v>
      </c>
      <c r="F10" s="393">
        <v>0.16</v>
      </c>
      <c r="G10" s="393">
        <v>0.16800000000000001</v>
      </c>
      <c r="H10" s="393" t="s">
        <v>69</v>
      </c>
      <c r="I10" s="394">
        <v>4.9279500000000001</v>
      </c>
      <c r="K10" s="332"/>
      <c r="L10" s="395" t="s">
        <v>104</v>
      </c>
      <c r="M10" s="395"/>
      <c r="N10" s="393">
        <v>2.1</v>
      </c>
      <c r="O10" s="393">
        <v>1.55</v>
      </c>
      <c r="P10" s="393">
        <v>0.15</v>
      </c>
      <c r="Q10" s="393">
        <v>0.48825000000000002</v>
      </c>
      <c r="R10" s="393" t="s">
        <v>69</v>
      </c>
      <c r="S10" s="394">
        <v>3.5782499999999997</v>
      </c>
    </row>
    <row r="11" spans="1:19" x14ac:dyDescent="0.2">
      <c r="A11" s="332"/>
      <c r="B11" s="336"/>
      <c r="C11" s="335"/>
      <c r="D11" s="393">
        <v>1.3</v>
      </c>
      <c r="E11" s="393">
        <v>0.56000000000000005</v>
      </c>
      <c r="F11" s="393">
        <v>0.16</v>
      </c>
      <c r="G11" s="393">
        <v>0.11648000000000001</v>
      </c>
      <c r="H11" s="393" t="s">
        <v>69</v>
      </c>
      <c r="I11" s="394">
        <v>5.0444300000000002</v>
      </c>
      <c r="K11" s="332"/>
      <c r="L11" s="395"/>
      <c r="M11" s="395"/>
      <c r="N11" s="393">
        <v>1.4</v>
      </c>
      <c r="O11" s="393">
        <v>1.2</v>
      </c>
      <c r="P11" s="393">
        <v>0.1</v>
      </c>
      <c r="Q11" s="393">
        <v>0.16800000000000001</v>
      </c>
      <c r="R11" s="393" t="s">
        <v>69</v>
      </c>
      <c r="S11" s="394">
        <v>3.7462499999999999</v>
      </c>
    </row>
    <row r="12" spans="1:19" ht="13.5" thickBot="1" x14ac:dyDescent="0.25">
      <c r="A12" s="332"/>
      <c r="B12" s="334"/>
      <c r="C12" s="330"/>
      <c r="D12" s="393">
        <v>1.3</v>
      </c>
      <c r="E12" s="393">
        <v>0.56000000000000005</v>
      </c>
      <c r="F12" s="393">
        <v>0.16</v>
      </c>
      <c r="G12" s="393">
        <v>0.11648000000000001</v>
      </c>
      <c r="H12" s="393" t="s">
        <v>69</v>
      </c>
      <c r="I12" s="394">
        <v>5.1609100000000003</v>
      </c>
      <c r="K12" s="331"/>
      <c r="L12" s="396"/>
      <c r="M12" s="396"/>
      <c r="N12" s="397">
        <v>3.3</v>
      </c>
      <c r="O12" s="397">
        <v>0.4</v>
      </c>
      <c r="P12" s="397">
        <v>0.15</v>
      </c>
      <c r="Q12" s="397">
        <v>0.19800000000000001</v>
      </c>
      <c r="R12" s="397" t="s">
        <v>69</v>
      </c>
      <c r="S12" s="398">
        <v>3.9442499999999998</v>
      </c>
    </row>
    <row r="13" spans="1:19" x14ac:dyDescent="0.2">
      <c r="A13" s="332"/>
      <c r="B13" s="341" t="s">
        <v>151</v>
      </c>
      <c r="C13" s="341"/>
      <c r="D13" s="393">
        <v>0.95</v>
      </c>
      <c r="E13" s="393">
        <v>0.77</v>
      </c>
      <c r="F13" s="393">
        <v>1</v>
      </c>
      <c r="G13" s="393">
        <v>0.73149999999999993</v>
      </c>
      <c r="H13" s="393" t="s">
        <v>69</v>
      </c>
      <c r="I13" s="394">
        <v>4.4294100000000007</v>
      </c>
      <c r="K13" s="333" t="s">
        <v>153</v>
      </c>
      <c r="L13" s="392" t="s">
        <v>103</v>
      </c>
      <c r="M13" s="392"/>
      <c r="N13" s="390">
        <v>7</v>
      </c>
      <c r="O13" s="390">
        <v>1.5</v>
      </c>
      <c r="P13" s="390">
        <v>0.15</v>
      </c>
      <c r="Q13" s="390">
        <v>1.575</v>
      </c>
      <c r="R13" s="390" t="s">
        <v>69</v>
      </c>
      <c r="S13" s="391">
        <v>1.575</v>
      </c>
    </row>
    <row r="14" spans="1:19" x14ac:dyDescent="0.2">
      <c r="A14" s="332"/>
      <c r="B14" s="341"/>
      <c r="C14" s="341"/>
      <c r="D14" s="393">
        <v>0.95</v>
      </c>
      <c r="E14" s="393">
        <v>0.73</v>
      </c>
      <c r="F14" s="393">
        <v>1</v>
      </c>
      <c r="G14" s="393">
        <v>0.69350000000000001</v>
      </c>
      <c r="H14" s="393" t="s">
        <v>69</v>
      </c>
      <c r="I14" s="394">
        <v>3.7359100000000005</v>
      </c>
      <c r="K14" s="332"/>
      <c r="L14" s="395" t="s">
        <v>161</v>
      </c>
      <c r="M14" s="395"/>
      <c r="N14" s="393">
        <v>7</v>
      </c>
      <c r="O14" s="393">
        <v>0.28999999999999998</v>
      </c>
      <c r="P14" s="393">
        <v>1</v>
      </c>
      <c r="Q14" s="393">
        <v>2.0299999999999998</v>
      </c>
      <c r="R14" s="393" t="s">
        <v>69</v>
      </c>
      <c r="S14" s="394">
        <v>3.6049999999999995</v>
      </c>
    </row>
    <row r="15" spans="1:19" x14ac:dyDescent="0.2">
      <c r="A15" s="332"/>
      <c r="B15" s="341" t="s">
        <v>152</v>
      </c>
      <c r="C15" s="341"/>
      <c r="D15" s="393">
        <v>0.43</v>
      </c>
      <c r="E15" s="393">
        <v>0.6</v>
      </c>
      <c r="F15" s="393">
        <v>0.2</v>
      </c>
      <c r="G15" s="393">
        <v>5.1600000000000007E-2</v>
      </c>
      <c r="H15" s="393" t="s">
        <v>69</v>
      </c>
      <c r="I15" s="394">
        <v>3.6843100000000004</v>
      </c>
      <c r="K15" s="332"/>
      <c r="L15" s="395" t="s">
        <v>104</v>
      </c>
      <c r="M15" s="395"/>
      <c r="N15" s="393">
        <v>2.1</v>
      </c>
      <c r="O15" s="393">
        <v>1.55</v>
      </c>
      <c r="P15" s="393">
        <v>0.15</v>
      </c>
      <c r="Q15" s="393">
        <v>0.48825000000000002</v>
      </c>
      <c r="R15" s="393" t="s">
        <v>69</v>
      </c>
      <c r="S15" s="394">
        <v>4.0932499999999994</v>
      </c>
    </row>
    <row r="16" spans="1:19" x14ac:dyDescent="0.2">
      <c r="A16" s="332"/>
      <c r="B16" s="341" t="s">
        <v>104</v>
      </c>
      <c r="C16" s="341"/>
      <c r="D16" s="393">
        <v>2.25</v>
      </c>
      <c r="E16" s="393">
        <v>1.81</v>
      </c>
      <c r="F16" s="393">
        <v>0.57499999999999996</v>
      </c>
      <c r="G16" s="393">
        <v>2.3416874999999995</v>
      </c>
      <c r="H16" s="393" t="s">
        <v>69</v>
      </c>
      <c r="I16" s="394">
        <v>6.0259974999999999</v>
      </c>
      <c r="K16" s="332"/>
      <c r="L16" s="395"/>
      <c r="M16" s="395"/>
      <c r="N16" s="393">
        <v>1.4</v>
      </c>
      <c r="O16" s="393">
        <v>1.2</v>
      </c>
      <c r="P16" s="393">
        <v>0.1</v>
      </c>
      <c r="Q16" s="393">
        <v>0.16800000000000001</v>
      </c>
      <c r="R16" s="393" t="s">
        <v>69</v>
      </c>
      <c r="S16" s="394">
        <v>4.2612499999999995</v>
      </c>
    </row>
    <row r="17" spans="1:19" ht="13.5" thickBot="1" x14ac:dyDescent="0.25">
      <c r="A17" s="332"/>
      <c r="B17" s="341"/>
      <c r="C17" s="341"/>
      <c r="D17" s="393">
        <v>1.81</v>
      </c>
      <c r="E17" s="393">
        <v>1.9</v>
      </c>
      <c r="F17" s="393">
        <v>0.21</v>
      </c>
      <c r="G17" s="393">
        <v>0.72219</v>
      </c>
      <c r="H17" s="393" t="s">
        <v>69</v>
      </c>
      <c r="I17" s="394">
        <v>6.7481875000000002</v>
      </c>
      <c r="K17" s="331"/>
      <c r="L17" s="396"/>
      <c r="M17" s="396"/>
      <c r="N17" s="397">
        <v>3.3</v>
      </c>
      <c r="O17" s="397">
        <v>0.72</v>
      </c>
      <c r="P17" s="397">
        <v>0.15</v>
      </c>
      <c r="Q17" s="397">
        <v>0.35639999999999999</v>
      </c>
      <c r="R17" s="397" t="s">
        <v>69</v>
      </c>
      <c r="S17" s="399">
        <v>4.6176499999999994</v>
      </c>
    </row>
    <row r="18" spans="1:19" ht="13.5" thickBot="1" x14ac:dyDescent="0.25">
      <c r="A18" s="331"/>
      <c r="B18" s="342"/>
      <c r="C18" s="342"/>
      <c r="D18" s="397">
        <v>2.4</v>
      </c>
      <c r="E18" s="397">
        <v>1.9</v>
      </c>
      <c r="F18" s="397">
        <v>0.21</v>
      </c>
      <c r="G18" s="397">
        <v>0.9575999999999999</v>
      </c>
      <c r="H18" s="397" t="s">
        <v>69</v>
      </c>
      <c r="I18" s="398">
        <v>7.7057875000000005</v>
      </c>
      <c r="K18" s="333" t="s">
        <v>171</v>
      </c>
      <c r="L18" s="392" t="s">
        <v>103</v>
      </c>
      <c r="M18" s="392"/>
      <c r="N18" s="400">
        <v>7</v>
      </c>
      <c r="O18" s="400">
        <v>1.5</v>
      </c>
      <c r="P18" s="400">
        <v>0.15</v>
      </c>
      <c r="Q18" s="400">
        <v>1.575</v>
      </c>
      <c r="R18" s="390" t="s">
        <v>69</v>
      </c>
      <c r="S18" s="391">
        <v>1.575</v>
      </c>
    </row>
    <row r="19" spans="1:19" x14ac:dyDescent="0.2">
      <c r="A19" s="333" t="s">
        <v>153</v>
      </c>
      <c r="B19" s="343" t="s">
        <v>149</v>
      </c>
      <c r="C19" s="343"/>
      <c r="D19" s="390">
        <v>3.3</v>
      </c>
      <c r="E19" s="390">
        <v>2.54</v>
      </c>
      <c r="F19" s="390">
        <v>0.57499999999999996</v>
      </c>
      <c r="G19" s="390">
        <v>4.8196499999999993</v>
      </c>
      <c r="H19" s="390" t="s">
        <v>69</v>
      </c>
      <c r="I19" s="391">
        <v>4.8196499999999993</v>
      </c>
      <c r="K19" s="332"/>
      <c r="L19" s="395" t="s">
        <v>161</v>
      </c>
      <c r="M19" s="395"/>
      <c r="N19" s="401">
        <v>7</v>
      </c>
      <c r="O19" s="393">
        <v>0.28999999999999998</v>
      </c>
      <c r="P19" s="401">
        <v>1</v>
      </c>
      <c r="Q19" s="401">
        <v>2.0299999999999998</v>
      </c>
      <c r="R19" s="393" t="s">
        <v>69</v>
      </c>
      <c r="S19" s="394">
        <v>3.6049999999999995</v>
      </c>
    </row>
    <row r="20" spans="1:19" x14ac:dyDescent="0.2">
      <c r="A20" s="332"/>
      <c r="B20" s="341" t="s">
        <v>151</v>
      </c>
      <c r="C20" s="341"/>
      <c r="D20" s="393">
        <v>0.95</v>
      </c>
      <c r="E20" s="393">
        <v>0.77</v>
      </c>
      <c r="F20" s="393">
        <v>1</v>
      </c>
      <c r="G20" s="393">
        <v>0.73149999999999993</v>
      </c>
      <c r="H20" s="393" t="s">
        <v>69</v>
      </c>
      <c r="I20" s="394">
        <v>4.0881499999999997</v>
      </c>
      <c r="K20" s="332"/>
      <c r="L20" s="395" t="s">
        <v>104</v>
      </c>
      <c r="M20" s="395"/>
      <c r="N20" s="401">
        <v>2.1</v>
      </c>
      <c r="O20" s="401">
        <v>1.55</v>
      </c>
      <c r="P20" s="401">
        <v>0.15</v>
      </c>
      <c r="Q20" s="401">
        <v>0.48825000000000002</v>
      </c>
      <c r="R20" s="393" t="s">
        <v>69</v>
      </c>
      <c r="S20" s="394">
        <v>4.0932499999999994</v>
      </c>
    </row>
    <row r="21" spans="1:19" x14ac:dyDescent="0.2">
      <c r="A21" s="332"/>
      <c r="B21" s="341"/>
      <c r="C21" s="341"/>
      <c r="D21" s="393">
        <v>0.95</v>
      </c>
      <c r="E21" s="393">
        <v>0.73</v>
      </c>
      <c r="F21" s="393">
        <v>1</v>
      </c>
      <c r="G21" s="393">
        <v>0.69350000000000001</v>
      </c>
      <c r="H21" s="393" t="s">
        <v>69</v>
      </c>
      <c r="I21" s="394">
        <v>3.3946499999999995</v>
      </c>
      <c r="K21" s="332"/>
      <c r="L21" s="395"/>
      <c r="M21" s="395"/>
      <c r="N21" s="401">
        <v>1.4</v>
      </c>
      <c r="O21" s="401">
        <v>1.2</v>
      </c>
      <c r="P21" s="401">
        <v>0.1</v>
      </c>
      <c r="Q21" s="401">
        <v>0.16800000000000001</v>
      </c>
      <c r="R21" s="393" t="s">
        <v>69</v>
      </c>
      <c r="S21" s="394">
        <v>4.2612499999999995</v>
      </c>
    </row>
    <row r="22" spans="1:19" ht="13.5" thickBot="1" x14ac:dyDescent="0.25">
      <c r="A22" s="332"/>
      <c r="B22" s="341" t="s">
        <v>152</v>
      </c>
      <c r="C22" s="341"/>
      <c r="D22" s="393">
        <v>0.43</v>
      </c>
      <c r="E22" s="393">
        <v>0.6</v>
      </c>
      <c r="F22" s="393">
        <v>0.2</v>
      </c>
      <c r="G22" s="393">
        <v>5.1600000000000007E-2</v>
      </c>
      <c r="H22" s="393" t="s">
        <v>69</v>
      </c>
      <c r="I22" s="394">
        <v>3.3430499999999994</v>
      </c>
      <c r="K22" s="331"/>
      <c r="L22" s="396"/>
      <c r="M22" s="396"/>
      <c r="N22" s="402">
        <v>3.3</v>
      </c>
      <c r="O22" s="402">
        <v>0.72</v>
      </c>
      <c r="P22" s="402">
        <v>0.15</v>
      </c>
      <c r="Q22" s="402">
        <v>0.35639999999999999</v>
      </c>
      <c r="R22" s="397" t="s">
        <v>69</v>
      </c>
      <c r="S22" s="399">
        <v>4.6176499999999994</v>
      </c>
    </row>
    <row r="23" spans="1:19" x14ac:dyDescent="0.2">
      <c r="A23" s="332"/>
      <c r="B23" s="341" t="s">
        <v>104</v>
      </c>
      <c r="C23" s="341"/>
      <c r="D23" s="393">
        <v>2.1</v>
      </c>
      <c r="E23" s="393">
        <v>1.81</v>
      </c>
      <c r="F23" s="393">
        <v>0.57499999999999996</v>
      </c>
      <c r="G23" s="393">
        <v>2.185575</v>
      </c>
      <c r="H23" s="393" t="s">
        <v>69</v>
      </c>
      <c r="I23" s="394">
        <v>5.5286249999999999</v>
      </c>
      <c r="K23" s="333" t="s">
        <v>172</v>
      </c>
      <c r="L23" s="392" t="s">
        <v>103</v>
      </c>
      <c r="M23" s="392"/>
      <c r="N23" s="400">
        <v>6</v>
      </c>
      <c r="O23" s="400">
        <v>1.5</v>
      </c>
      <c r="P23" s="400">
        <v>0.15</v>
      </c>
      <c r="Q23" s="400">
        <v>1.3499999999999999</v>
      </c>
      <c r="R23" s="390" t="s">
        <v>69</v>
      </c>
      <c r="S23" s="391">
        <v>1.3499999999999999</v>
      </c>
    </row>
    <row r="24" spans="1:19" x14ac:dyDescent="0.2">
      <c r="A24" s="332"/>
      <c r="B24" s="341"/>
      <c r="C24" s="341"/>
      <c r="D24" s="393">
        <v>1.81</v>
      </c>
      <c r="E24" s="393">
        <v>1.73</v>
      </c>
      <c r="F24" s="393">
        <v>0.2</v>
      </c>
      <c r="G24" s="393">
        <v>0.62626000000000004</v>
      </c>
      <c r="H24" s="393" t="s">
        <v>69</v>
      </c>
      <c r="I24" s="394">
        <v>6.1548850000000002</v>
      </c>
      <c r="K24" s="332"/>
      <c r="L24" s="395" t="s">
        <v>161</v>
      </c>
      <c r="M24" s="395"/>
      <c r="N24" s="401">
        <v>6</v>
      </c>
      <c r="O24" s="393">
        <v>0.28999999999999998</v>
      </c>
      <c r="P24" s="401">
        <v>1</v>
      </c>
      <c r="Q24" s="401">
        <v>1.7399999999999998</v>
      </c>
      <c r="R24" s="393" t="s">
        <v>69</v>
      </c>
      <c r="S24" s="394">
        <v>3.09</v>
      </c>
    </row>
    <row r="25" spans="1:19" ht="13.5" thickBot="1" x14ac:dyDescent="0.25">
      <c r="A25" s="331"/>
      <c r="B25" s="342"/>
      <c r="C25" s="342"/>
      <c r="D25" s="397">
        <v>2.4</v>
      </c>
      <c r="E25" s="397">
        <v>1.73</v>
      </c>
      <c r="F25" s="397">
        <v>0.2</v>
      </c>
      <c r="G25" s="397">
        <v>0.83040000000000003</v>
      </c>
      <c r="H25" s="397" t="s">
        <v>69</v>
      </c>
      <c r="I25" s="398">
        <v>6.9852850000000002</v>
      </c>
      <c r="K25" s="332"/>
      <c r="L25" s="403" t="s">
        <v>104</v>
      </c>
      <c r="M25" s="404"/>
      <c r="N25" s="401">
        <v>2.1</v>
      </c>
      <c r="O25" s="401">
        <v>1.55</v>
      </c>
      <c r="P25" s="401">
        <v>0.15</v>
      </c>
      <c r="Q25" s="401">
        <v>0.48825000000000002</v>
      </c>
      <c r="R25" s="393" t="s">
        <v>69</v>
      </c>
      <c r="S25" s="394">
        <v>3.5782499999999997</v>
      </c>
    </row>
    <row r="26" spans="1:19" x14ac:dyDescent="0.2">
      <c r="A26" s="333" t="s">
        <v>119</v>
      </c>
      <c r="B26" s="343" t="s">
        <v>149</v>
      </c>
      <c r="C26" s="343"/>
      <c r="D26" s="390">
        <v>3.31</v>
      </c>
      <c r="E26" s="390">
        <v>2.4500000000000002</v>
      </c>
      <c r="F26" s="390">
        <v>0.57499999999999996</v>
      </c>
      <c r="G26" s="390">
        <v>4.6629624999999999</v>
      </c>
      <c r="H26" s="390" t="s">
        <v>69</v>
      </c>
      <c r="I26" s="391">
        <v>4.6629624999999999</v>
      </c>
      <c r="K26" s="332"/>
      <c r="L26" s="405"/>
      <c r="M26" s="406"/>
      <c r="N26" s="401">
        <v>1.4</v>
      </c>
      <c r="O26" s="401">
        <v>1.2</v>
      </c>
      <c r="P26" s="401">
        <v>0.1</v>
      </c>
      <c r="Q26" s="401">
        <v>0.16800000000000001</v>
      </c>
      <c r="R26" s="393" t="s">
        <v>69</v>
      </c>
      <c r="S26" s="394">
        <v>3.7462499999999999</v>
      </c>
    </row>
    <row r="27" spans="1:19" ht="13.5" thickBot="1" x14ac:dyDescent="0.25">
      <c r="A27" s="332"/>
      <c r="B27" s="341" t="s">
        <v>151</v>
      </c>
      <c r="C27" s="341"/>
      <c r="D27" s="393">
        <v>0.95</v>
      </c>
      <c r="E27" s="393">
        <v>0.77</v>
      </c>
      <c r="F27" s="393">
        <v>1</v>
      </c>
      <c r="G27" s="393">
        <v>0.73149999999999993</v>
      </c>
      <c r="H27" s="393" t="s">
        <v>69</v>
      </c>
      <c r="I27" s="394">
        <v>3.9314624999999999</v>
      </c>
      <c r="K27" s="331"/>
      <c r="L27" s="395" t="s">
        <v>165</v>
      </c>
      <c r="M27" s="395"/>
      <c r="N27" s="402">
        <v>1.02</v>
      </c>
      <c r="O27" s="402">
        <v>3.32</v>
      </c>
      <c r="P27" s="402">
        <v>0.15</v>
      </c>
      <c r="Q27" s="402">
        <v>0.50795999999999997</v>
      </c>
      <c r="R27" s="397" t="s">
        <v>69</v>
      </c>
      <c r="S27" s="398">
        <v>4.2542099999999996</v>
      </c>
    </row>
    <row r="28" spans="1:19" x14ac:dyDescent="0.2">
      <c r="A28" s="332"/>
      <c r="B28" s="341"/>
      <c r="C28" s="341"/>
      <c r="D28" s="393">
        <v>0.95</v>
      </c>
      <c r="E28" s="393">
        <v>0.73</v>
      </c>
      <c r="F28" s="393">
        <v>1</v>
      </c>
      <c r="G28" s="393">
        <v>0.69350000000000001</v>
      </c>
      <c r="H28" s="393" t="s">
        <v>69</v>
      </c>
      <c r="I28" s="394">
        <v>3.2379625000000001</v>
      </c>
      <c r="K28" s="333" t="s">
        <v>173</v>
      </c>
      <c r="L28" s="392" t="s">
        <v>103</v>
      </c>
      <c r="M28" s="392"/>
      <c r="N28" s="400">
        <v>7</v>
      </c>
      <c r="O28" s="400">
        <v>1.5</v>
      </c>
      <c r="P28" s="400">
        <v>0.15</v>
      </c>
      <c r="Q28" s="400">
        <v>1.575</v>
      </c>
      <c r="R28" s="390" t="s">
        <v>69</v>
      </c>
      <c r="S28" s="391">
        <v>1.575</v>
      </c>
    </row>
    <row r="29" spans="1:19" x14ac:dyDescent="0.2">
      <c r="A29" s="332"/>
      <c r="B29" s="341" t="s">
        <v>152</v>
      </c>
      <c r="C29" s="341"/>
      <c r="D29" s="393">
        <v>0.47</v>
      </c>
      <c r="E29" s="393">
        <v>0.6</v>
      </c>
      <c r="F29" s="393">
        <v>0.2</v>
      </c>
      <c r="G29" s="393">
        <v>5.6399999999999999E-2</v>
      </c>
      <c r="H29" s="393" t="s">
        <v>69</v>
      </c>
      <c r="I29" s="394">
        <v>3.1815625000000001</v>
      </c>
      <c r="K29" s="358"/>
      <c r="L29" s="395" t="s">
        <v>161</v>
      </c>
      <c r="M29" s="395"/>
      <c r="N29" s="401">
        <v>7</v>
      </c>
      <c r="O29" s="393">
        <v>0.28999999999999998</v>
      </c>
      <c r="P29" s="401">
        <v>1</v>
      </c>
      <c r="Q29" s="401">
        <v>2.0299999999999998</v>
      </c>
      <c r="R29" s="393" t="s">
        <v>69</v>
      </c>
      <c r="S29" s="394">
        <v>3.6049999999999995</v>
      </c>
    </row>
    <row r="30" spans="1:19" x14ac:dyDescent="0.2">
      <c r="A30" s="332"/>
      <c r="B30" s="341" t="s">
        <v>104</v>
      </c>
      <c r="C30" s="341"/>
      <c r="D30" s="393">
        <v>2.2999999999999998</v>
      </c>
      <c r="E30" s="393">
        <v>1.81</v>
      </c>
      <c r="F30" s="393">
        <v>0.57499999999999996</v>
      </c>
      <c r="G30" s="393">
        <v>2.3937249999999994</v>
      </c>
      <c r="H30" s="393" t="s">
        <v>69</v>
      </c>
      <c r="I30" s="394">
        <v>5.5752875</v>
      </c>
      <c r="K30" s="332"/>
      <c r="L30" s="395" t="s">
        <v>104</v>
      </c>
      <c r="M30" s="395"/>
      <c r="N30" s="401">
        <v>2</v>
      </c>
      <c r="O30" s="401">
        <v>1.55</v>
      </c>
      <c r="P30" s="401">
        <v>0.15</v>
      </c>
      <c r="Q30" s="401">
        <v>0.46499999999999997</v>
      </c>
      <c r="R30" s="393" t="s">
        <v>69</v>
      </c>
      <c r="S30" s="394">
        <v>4.0699999999999994</v>
      </c>
    </row>
    <row r="31" spans="1:19" x14ac:dyDescent="0.2">
      <c r="A31" s="332"/>
      <c r="B31" s="341"/>
      <c r="C31" s="341"/>
      <c r="D31" s="393">
        <v>1.81</v>
      </c>
      <c r="E31" s="393">
        <v>2.02</v>
      </c>
      <c r="F31" s="393">
        <v>0.2</v>
      </c>
      <c r="G31" s="393">
        <v>0.73124000000000011</v>
      </c>
      <c r="H31" s="393" t="s">
        <v>69</v>
      </c>
      <c r="I31" s="394">
        <v>6.3065274999999996</v>
      </c>
      <c r="K31" s="332"/>
      <c r="L31" s="395"/>
      <c r="M31" s="395"/>
      <c r="N31" s="401">
        <v>1.4</v>
      </c>
      <c r="O31" s="401">
        <v>1.2</v>
      </c>
      <c r="P31" s="401">
        <v>0.1</v>
      </c>
      <c r="Q31" s="401">
        <v>0.16800000000000001</v>
      </c>
      <c r="R31" s="393" t="s">
        <v>69</v>
      </c>
      <c r="S31" s="394">
        <v>4.2379999999999995</v>
      </c>
    </row>
    <row r="32" spans="1:19" ht="13.5" thickBot="1" x14ac:dyDescent="0.25">
      <c r="A32" s="331"/>
      <c r="B32" s="342"/>
      <c r="C32" s="342"/>
      <c r="D32" s="397">
        <v>2.4</v>
      </c>
      <c r="E32" s="397">
        <v>2.02</v>
      </c>
      <c r="F32" s="397">
        <v>0.2</v>
      </c>
      <c r="G32" s="397">
        <v>0.96960000000000002</v>
      </c>
      <c r="H32" s="397" t="s">
        <v>69</v>
      </c>
      <c r="I32" s="398">
        <v>7.2761274999999994</v>
      </c>
      <c r="K32" s="331"/>
      <c r="L32" s="396"/>
      <c r="M32" s="396"/>
      <c r="N32" s="402">
        <v>3.4</v>
      </c>
      <c r="O32" s="402">
        <v>0.7</v>
      </c>
      <c r="P32" s="402">
        <v>0.15</v>
      </c>
      <c r="Q32" s="402">
        <v>0.35699999999999998</v>
      </c>
      <c r="R32" s="397" t="s">
        <v>69</v>
      </c>
      <c r="S32" s="399">
        <v>4.5949999999999998</v>
      </c>
    </row>
    <row r="33" spans="1:19" x14ac:dyDescent="0.2">
      <c r="A33" s="333" t="s">
        <v>120</v>
      </c>
      <c r="B33" s="343" t="s">
        <v>149</v>
      </c>
      <c r="C33" s="343"/>
      <c r="D33" s="390">
        <v>3.28</v>
      </c>
      <c r="E33" s="390">
        <v>2.4500000000000002</v>
      </c>
      <c r="F33" s="390">
        <v>0.57499999999999996</v>
      </c>
      <c r="G33" s="390">
        <v>4.6206999999999994</v>
      </c>
      <c r="H33" s="390" t="s">
        <v>69</v>
      </c>
      <c r="I33" s="391">
        <v>4.6206999999999994</v>
      </c>
      <c r="K33" s="333" t="s">
        <v>174</v>
      </c>
      <c r="L33" s="392" t="s">
        <v>103</v>
      </c>
      <c r="M33" s="392"/>
      <c r="N33" s="400">
        <v>6</v>
      </c>
      <c r="O33" s="400">
        <v>1.5</v>
      </c>
      <c r="P33" s="400">
        <v>0.15</v>
      </c>
      <c r="Q33" s="400">
        <v>1.3499999999999999</v>
      </c>
      <c r="R33" s="390" t="s">
        <v>69</v>
      </c>
      <c r="S33" s="391">
        <v>1.3499999999999999</v>
      </c>
    </row>
    <row r="34" spans="1:19" x14ac:dyDescent="0.2">
      <c r="A34" s="332"/>
      <c r="B34" s="341" t="s">
        <v>151</v>
      </c>
      <c r="C34" s="341"/>
      <c r="D34" s="393">
        <v>0.95</v>
      </c>
      <c r="E34" s="393">
        <v>0.77</v>
      </c>
      <c r="F34" s="393">
        <v>1</v>
      </c>
      <c r="G34" s="393">
        <v>0.73149999999999993</v>
      </c>
      <c r="H34" s="393" t="s">
        <v>69</v>
      </c>
      <c r="I34" s="394">
        <v>3.8891999999999993</v>
      </c>
      <c r="K34" s="332"/>
      <c r="L34" s="395" t="s">
        <v>161</v>
      </c>
      <c r="M34" s="395"/>
      <c r="N34" s="401">
        <v>6</v>
      </c>
      <c r="O34" s="393">
        <v>0.28999999999999998</v>
      </c>
      <c r="P34" s="401">
        <v>1</v>
      </c>
      <c r="Q34" s="401">
        <v>1.7399999999999998</v>
      </c>
      <c r="R34" s="393" t="s">
        <v>69</v>
      </c>
      <c r="S34" s="394">
        <v>3.09</v>
      </c>
    </row>
    <row r="35" spans="1:19" x14ac:dyDescent="0.2">
      <c r="A35" s="332"/>
      <c r="B35" s="341"/>
      <c r="C35" s="341"/>
      <c r="D35" s="393">
        <v>0.95</v>
      </c>
      <c r="E35" s="393">
        <v>0.73</v>
      </c>
      <c r="F35" s="393">
        <v>1</v>
      </c>
      <c r="G35" s="393">
        <v>0.69350000000000001</v>
      </c>
      <c r="H35" s="393" t="s">
        <v>69</v>
      </c>
      <c r="I35" s="394">
        <v>3.1956999999999995</v>
      </c>
      <c r="K35" s="332"/>
      <c r="L35" s="395" t="s">
        <v>104</v>
      </c>
      <c r="M35" s="395"/>
      <c r="N35" s="401">
        <v>2</v>
      </c>
      <c r="O35" s="401">
        <v>1.55</v>
      </c>
      <c r="P35" s="401">
        <v>0.15</v>
      </c>
      <c r="Q35" s="401">
        <v>0.46499999999999997</v>
      </c>
      <c r="R35" s="393" t="s">
        <v>69</v>
      </c>
      <c r="S35" s="394">
        <v>3.5549999999999997</v>
      </c>
    </row>
    <row r="36" spans="1:19" x14ac:dyDescent="0.2">
      <c r="A36" s="332"/>
      <c r="B36" s="341" t="s">
        <v>152</v>
      </c>
      <c r="C36" s="341"/>
      <c r="D36" s="393">
        <v>0.44</v>
      </c>
      <c r="E36" s="393">
        <v>0.65</v>
      </c>
      <c r="F36" s="393">
        <v>0.2</v>
      </c>
      <c r="G36" s="393">
        <v>5.7200000000000008E-2</v>
      </c>
      <c r="H36" s="393" t="s">
        <v>69</v>
      </c>
      <c r="I36" s="394">
        <v>3.1384999999999996</v>
      </c>
      <c r="K36" s="332"/>
      <c r="L36" s="395"/>
      <c r="M36" s="395"/>
      <c r="N36" s="401">
        <v>1.4</v>
      </c>
      <c r="O36" s="401">
        <v>1.2</v>
      </c>
      <c r="P36" s="401">
        <v>0.1</v>
      </c>
      <c r="Q36" s="401">
        <v>0.16800000000000001</v>
      </c>
      <c r="R36" s="393" t="s">
        <v>69</v>
      </c>
      <c r="S36" s="394">
        <v>3.7229999999999999</v>
      </c>
    </row>
    <row r="37" spans="1:19" ht="13.5" thickBot="1" x14ac:dyDescent="0.25">
      <c r="A37" s="332"/>
      <c r="B37" s="341" t="s">
        <v>104</v>
      </c>
      <c r="C37" s="341"/>
      <c r="D37" s="393">
        <v>2.1</v>
      </c>
      <c r="E37" s="393">
        <v>1.81</v>
      </c>
      <c r="F37" s="393">
        <v>0.57499999999999996</v>
      </c>
      <c r="G37" s="393">
        <v>2.185575</v>
      </c>
      <c r="H37" s="393" t="s">
        <v>69</v>
      </c>
      <c r="I37" s="394">
        <v>5.3240749999999997</v>
      </c>
      <c r="K37" s="331"/>
      <c r="L37" s="396"/>
      <c r="M37" s="396"/>
      <c r="N37" s="402">
        <v>3.4</v>
      </c>
      <c r="O37" s="402">
        <v>0.4</v>
      </c>
      <c r="P37" s="402">
        <v>0.15</v>
      </c>
      <c r="Q37" s="402">
        <v>0.20400000000000001</v>
      </c>
      <c r="R37" s="397" t="s">
        <v>69</v>
      </c>
      <c r="S37" s="399">
        <v>3.927</v>
      </c>
    </row>
    <row r="38" spans="1:19" x14ac:dyDescent="0.2">
      <c r="A38" s="332"/>
      <c r="B38" s="341"/>
      <c r="C38" s="341"/>
      <c r="D38" s="393">
        <v>1.8</v>
      </c>
      <c r="E38" s="393">
        <v>2</v>
      </c>
      <c r="F38" s="393">
        <v>0.2</v>
      </c>
      <c r="G38" s="393">
        <v>0.72000000000000008</v>
      </c>
      <c r="H38" s="393" t="s">
        <v>69</v>
      </c>
      <c r="I38" s="394">
        <v>6.0440749999999994</v>
      </c>
      <c r="K38" s="333" t="s">
        <v>175</v>
      </c>
      <c r="L38" s="392" t="s">
        <v>103</v>
      </c>
      <c r="M38" s="392"/>
      <c r="N38" s="400">
        <v>6</v>
      </c>
      <c r="O38" s="400">
        <v>1.5</v>
      </c>
      <c r="P38" s="400">
        <v>0.15</v>
      </c>
      <c r="Q38" s="400">
        <v>1.3499999999999999</v>
      </c>
      <c r="R38" s="390" t="s">
        <v>69</v>
      </c>
      <c r="S38" s="391">
        <v>1.3499999999999999</v>
      </c>
    </row>
    <row r="39" spans="1:19" ht="13.5" thickBot="1" x14ac:dyDescent="0.25">
      <c r="A39" s="331"/>
      <c r="B39" s="342"/>
      <c r="C39" s="342"/>
      <c r="D39" s="397">
        <v>2.8</v>
      </c>
      <c r="E39" s="397">
        <v>2</v>
      </c>
      <c r="F39" s="397">
        <v>0.2</v>
      </c>
      <c r="G39" s="397">
        <v>1.1199999999999999</v>
      </c>
      <c r="H39" s="397" t="s">
        <v>69</v>
      </c>
      <c r="I39" s="398">
        <v>7.1640749999999995</v>
      </c>
      <c r="K39" s="332"/>
      <c r="L39" s="395" t="s">
        <v>161</v>
      </c>
      <c r="M39" s="395"/>
      <c r="N39" s="401">
        <v>6</v>
      </c>
      <c r="O39" s="393">
        <v>0.28999999999999998</v>
      </c>
      <c r="P39" s="401">
        <v>1</v>
      </c>
      <c r="Q39" s="401">
        <v>1.7399999999999998</v>
      </c>
      <c r="R39" s="393" t="s">
        <v>69</v>
      </c>
      <c r="S39" s="394">
        <v>3.09</v>
      </c>
    </row>
    <row r="40" spans="1:19" x14ac:dyDescent="0.2">
      <c r="A40" s="333" t="s">
        <v>154</v>
      </c>
      <c r="B40" s="343" t="s">
        <v>149</v>
      </c>
      <c r="C40" s="343"/>
      <c r="D40" s="390">
        <v>3.3</v>
      </c>
      <c r="E40" s="390">
        <v>2.2400000000000002</v>
      </c>
      <c r="F40" s="390">
        <v>0.57999999999999996</v>
      </c>
      <c r="G40" s="390">
        <v>4.2873599999999996</v>
      </c>
      <c r="H40" s="390" t="s">
        <v>69</v>
      </c>
      <c r="I40" s="391">
        <v>4.2873599999999996</v>
      </c>
      <c r="K40" s="332"/>
      <c r="L40" s="395" t="s">
        <v>104</v>
      </c>
      <c r="M40" s="395"/>
      <c r="N40" s="401">
        <v>2</v>
      </c>
      <c r="O40" s="401">
        <v>1.75</v>
      </c>
      <c r="P40" s="401">
        <v>0.15</v>
      </c>
      <c r="Q40" s="401">
        <v>0.52500000000000002</v>
      </c>
      <c r="R40" s="393" t="s">
        <v>69</v>
      </c>
      <c r="S40" s="394">
        <v>3.6149999999999998</v>
      </c>
    </row>
    <row r="41" spans="1:19" x14ac:dyDescent="0.2">
      <c r="A41" s="332"/>
      <c r="B41" s="341" t="s">
        <v>151</v>
      </c>
      <c r="C41" s="341"/>
      <c r="D41" s="393">
        <v>0.95</v>
      </c>
      <c r="E41" s="393">
        <v>0.77</v>
      </c>
      <c r="F41" s="393">
        <v>1</v>
      </c>
      <c r="G41" s="393">
        <v>0.73149999999999993</v>
      </c>
      <c r="H41" s="393" t="s">
        <v>69</v>
      </c>
      <c r="I41" s="394">
        <v>3.5558599999999996</v>
      </c>
      <c r="K41" s="332"/>
      <c r="L41" s="395"/>
      <c r="M41" s="395"/>
      <c r="N41" s="401">
        <v>1.4</v>
      </c>
      <c r="O41" s="401">
        <v>1.4</v>
      </c>
      <c r="P41" s="401">
        <v>0.1</v>
      </c>
      <c r="Q41" s="401">
        <v>0.19599999999999998</v>
      </c>
      <c r="R41" s="393" t="s">
        <v>69</v>
      </c>
      <c r="S41" s="394">
        <v>3.8109999999999999</v>
      </c>
    </row>
    <row r="42" spans="1:19" ht="13.5" thickBot="1" x14ac:dyDescent="0.25">
      <c r="A42" s="332"/>
      <c r="B42" s="341"/>
      <c r="C42" s="341"/>
      <c r="D42" s="393">
        <v>0.95</v>
      </c>
      <c r="E42" s="393">
        <v>0.73</v>
      </c>
      <c r="F42" s="393">
        <v>1</v>
      </c>
      <c r="G42" s="393">
        <v>0.69350000000000001</v>
      </c>
      <c r="H42" s="393" t="s">
        <v>69</v>
      </c>
      <c r="I42" s="394">
        <v>2.8623599999999998</v>
      </c>
      <c r="K42" s="331"/>
      <c r="L42" s="396"/>
      <c r="M42" s="396"/>
      <c r="N42" s="402">
        <v>3.4</v>
      </c>
      <c r="O42" s="402">
        <v>0.4</v>
      </c>
      <c r="P42" s="402">
        <v>0.15</v>
      </c>
      <c r="Q42" s="402">
        <v>0.20400000000000001</v>
      </c>
      <c r="R42" s="397" t="s">
        <v>69</v>
      </c>
      <c r="S42" s="399">
        <v>4.0149999999999997</v>
      </c>
    </row>
    <row r="43" spans="1:19" x14ac:dyDescent="0.2">
      <c r="A43" s="332"/>
      <c r="B43" s="341" t="s">
        <v>152</v>
      </c>
      <c r="C43" s="341"/>
      <c r="D43" s="393">
        <v>0.46</v>
      </c>
      <c r="E43" s="393">
        <v>0.65</v>
      </c>
      <c r="F43" s="393">
        <v>0.2</v>
      </c>
      <c r="G43" s="393">
        <v>5.9800000000000013E-2</v>
      </c>
      <c r="H43" s="393" t="s">
        <v>69</v>
      </c>
      <c r="I43" s="394">
        <v>2.8025599999999997</v>
      </c>
      <c r="K43" s="333" t="s">
        <v>176</v>
      </c>
      <c r="L43" s="392" t="s">
        <v>103</v>
      </c>
      <c r="M43" s="392"/>
      <c r="N43" s="400">
        <v>6</v>
      </c>
      <c r="O43" s="400">
        <v>1.5</v>
      </c>
      <c r="P43" s="400">
        <v>0.15</v>
      </c>
      <c r="Q43" s="390">
        <v>1.3499999999999999</v>
      </c>
      <c r="R43" s="390" t="s">
        <v>69</v>
      </c>
      <c r="S43" s="391">
        <v>1.3499999999999999</v>
      </c>
    </row>
    <row r="44" spans="1:19" x14ac:dyDescent="0.2">
      <c r="A44" s="332"/>
      <c r="B44" s="341" t="s">
        <v>104</v>
      </c>
      <c r="C44" s="341"/>
      <c r="D44" s="393">
        <v>1.81</v>
      </c>
      <c r="E44" s="393">
        <v>2.17</v>
      </c>
      <c r="F44" s="393">
        <v>0.57499999999999996</v>
      </c>
      <c r="G44" s="393">
        <v>2.2584274999999998</v>
      </c>
      <c r="H44" s="393" t="s">
        <v>69</v>
      </c>
      <c r="I44" s="394">
        <v>5.0609874999999995</v>
      </c>
      <c r="K44" s="332"/>
      <c r="L44" s="395" t="s">
        <v>161</v>
      </c>
      <c r="M44" s="395"/>
      <c r="N44" s="401">
        <v>6</v>
      </c>
      <c r="O44" s="393">
        <v>0.28999999999999998</v>
      </c>
      <c r="P44" s="401">
        <v>1</v>
      </c>
      <c r="Q44" s="393">
        <v>1.7399999999999998</v>
      </c>
      <c r="R44" s="393" t="s">
        <v>69</v>
      </c>
      <c r="S44" s="394">
        <v>3.09</v>
      </c>
    </row>
    <row r="45" spans="1:19" x14ac:dyDescent="0.2">
      <c r="A45" s="332"/>
      <c r="B45" s="341"/>
      <c r="C45" s="341"/>
      <c r="D45" s="393">
        <v>1.81</v>
      </c>
      <c r="E45" s="393">
        <v>1.87</v>
      </c>
      <c r="F45" s="393">
        <v>0.2</v>
      </c>
      <c r="G45" s="393">
        <v>0.6769400000000001</v>
      </c>
      <c r="H45" s="393" t="s">
        <v>69</v>
      </c>
      <c r="I45" s="394">
        <v>5.7379274999999996</v>
      </c>
      <c r="K45" s="332"/>
      <c r="L45" s="407" t="s">
        <v>104</v>
      </c>
      <c r="M45" s="408"/>
      <c r="N45" s="401">
        <v>2</v>
      </c>
      <c r="O45" s="401">
        <v>1.75</v>
      </c>
      <c r="P45" s="401">
        <v>0.15</v>
      </c>
      <c r="Q45" s="393">
        <v>0.52500000000000002</v>
      </c>
      <c r="R45" s="393" t="s">
        <v>69</v>
      </c>
      <c r="S45" s="394">
        <v>3.6149999999999998</v>
      </c>
    </row>
    <row r="46" spans="1:19" ht="13.5" thickBot="1" x14ac:dyDescent="0.25">
      <c r="A46" s="331"/>
      <c r="B46" s="342"/>
      <c r="C46" s="342"/>
      <c r="D46" s="397">
        <v>2.4</v>
      </c>
      <c r="E46" s="397">
        <v>1.87</v>
      </c>
      <c r="F46" s="397">
        <v>0.2</v>
      </c>
      <c r="G46" s="397">
        <v>0.89760000000000018</v>
      </c>
      <c r="H46" s="397" t="s">
        <v>69</v>
      </c>
      <c r="I46" s="398">
        <v>6.6355275000000002</v>
      </c>
      <c r="K46" s="332"/>
      <c r="L46" s="407" t="s">
        <v>164</v>
      </c>
      <c r="M46" s="408"/>
      <c r="N46" s="401">
        <v>1.4</v>
      </c>
      <c r="O46" s="401">
        <v>1.4</v>
      </c>
      <c r="P46" s="401">
        <v>0.1</v>
      </c>
      <c r="Q46" s="393">
        <v>0.19599999999999998</v>
      </c>
      <c r="R46" s="393" t="s">
        <v>69</v>
      </c>
      <c r="S46" s="394">
        <v>3.8109999999999999</v>
      </c>
    </row>
    <row r="47" spans="1:19" ht="13.5" thickBot="1" x14ac:dyDescent="0.25">
      <c r="A47" s="344" t="s">
        <v>155</v>
      </c>
      <c r="B47" s="343" t="s">
        <v>149</v>
      </c>
      <c r="C47" s="343"/>
      <c r="D47" s="390">
        <v>3.3</v>
      </c>
      <c r="E47" s="390">
        <v>2.4</v>
      </c>
      <c r="F47" s="390">
        <v>0.57499999999999996</v>
      </c>
      <c r="G47" s="390">
        <v>4.5539999999999994</v>
      </c>
      <c r="H47" s="390" t="s">
        <v>69</v>
      </c>
      <c r="I47" s="391">
        <v>4.5539999999999994</v>
      </c>
      <c r="K47" s="331"/>
      <c r="L47" s="409" t="s">
        <v>165</v>
      </c>
      <c r="M47" s="410"/>
      <c r="N47" s="402">
        <v>3.4</v>
      </c>
      <c r="O47" s="402">
        <v>0.4</v>
      </c>
      <c r="P47" s="402">
        <v>0.15</v>
      </c>
      <c r="Q47" s="397">
        <v>0.20400000000000001</v>
      </c>
      <c r="R47" s="397" t="s">
        <v>69</v>
      </c>
      <c r="S47" s="399">
        <v>4.0149999999999997</v>
      </c>
    </row>
    <row r="48" spans="1:19" ht="13.5" thickBot="1" x14ac:dyDescent="0.25">
      <c r="A48" s="345"/>
      <c r="B48" s="341" t="s">
        <v>151</v>
      </c>
      <c r="C48" s="341"/>
      <c r="D48" s="393">
        <v>0.95</v>
      </c>
      <c r="E48" s="393">
        <v>0.77</v>
      </c>
      <c r="F48" s="393">
        <v>1</v>
      </c>
      <c r="G48" s="393">
        <v>0.73149999999999993</v>
      </c>
      <c r="H48" s="393" t="s">
        <v>69</v>
      </c>
      <c r="I48" s="394">
        <v>3.8224999999999993</v>
      </c>
      <c r="K48" s="359"/>
      <c r="L48" s="360"/>
      <c r="M48" s="360"/>
      <c r="N48" s="120"/>
      <c r="O48" s="120"/>
      <c r="P48" s="120"/>
      <c r="Q48" s="361"/>
      <c r="R48" s="411" t="s">
        <v>1</v>
      </c>
      <c r="S48" s="412">
        <v>33.985759999999999</v>
      </c>
    </row>
    <row r="49" spans="1:9" x14ac:dyDescent="0.2">
      <c r="A49" s="345"/>
      <c r="B49" s="341"/>
      <c r="C49" s="341"/>
      <c r="D49" s="393">
        <v>0.95</v>
      </c>
      <c r="E49" s="393">
        <v>0.73</v>
      </c>
      <c r="F49" s="393">
        <v>1</v>
      </c>
      <c r="G49" s="393">
        <v>0.69350000000000001</v>
      </c>
      <c r="H49" s="393" t="s">
        <v>69</v>
      </c>
      <c r="I49" s="394">
        <v>3.1289999999999996</v>
      </c>
    </row>
    <row r="50" spans="1:9" x14ac:dyDescent="0.2">
      <c r="A50" s="345"/>
      <c r="B50" s="341" t="s">
        <v>152</v>
      </c>
      <c r="C50" s="341"/>
      <c r="D50" s="393">
        <v>0.5</v>
      </c>
      <c r="E50" s="393">
        <v>0.6</v>
      </c>
      <c r="F50" s="393">
        <v>0.2</v>
      </c>
      <c r="G50" s="393">
        <v>0.06</v>
      </c>
      <c r="H50" s="393" t="s">
        <v>69</v>
      </c>
      <c r="I50" s="394">
        <v>3.0689999999999995</v>
      </c>
    </row>
    <row r="51" spans="1:9" x14ac:dyDescent="0.2">
      <c r="A51" s="345"/>
      <c r="B51" s="341" t="s">
        <v>104</v>
      </c>
      <c r="C51" s="341"/>
      <c r="D51" s="393">
        <v>1.81</v>
      </c>
      <c r="E51" s="393">
        <v>2.2799999999999998</v>
      </c>
      <c r="F51" s="393">
        <v>0.57499999999999996</v>
      </c>
      <c r="G51" s="393">
        <v>2.3729099999999996</v>
      </c>
      <c r="H51" s="393" t="s">
        <v>69</v>
      </c>
      <c r="I51" s="394">
        <v>5.4419099999999991</v>
      </c>
    </row>
    <row r="52" spans="1:9" x14ac:dyDescent="0.2">
      <c r="A52" s="345"/>
      <c r="B52" s="341"/>
      <c r="C52" s="341"/>
      <c r="D52" s="393">
        <v>1.81</v>
      </c>
      <c r="E52" s="393">
        <v>2.1</v>
      </c>
      <c r="F52" s="393">
        <v>0.2</v>
      </c>
      <c r="G52" s="393">
        <v>0.7602000000000001</v>
      </c>
      <c r="H52" s="393" t="s">
        <v>69</v>
      </c>
      <c r="I52" s="394">
        <v>6.2021099999999993</v>
      </c>
    </row>
    <row r="53" spans="1:9" x14ac:dyDescent="0.2">
      <c r="A53" s="345"/>
      <c r="B53" s="341"/>
      <c r="C53" s="341"/>
      <c r="D53" s="393">
        <v>2.4</v>
      </c>
      <c r="E53" s="393">
        <v>2.1</v>
      </c>
      <c r="F53" s="393">
        <v>0.2</v>
      </c>
      <c r="G53" s="393">
        <v>1.008</v>
      </c>
      <c r="H53" s="393" t="s">
        <v>69</v>
      </c>
      <c r="I53" s="394">
        <v>7.2101099999999994</v>
      </c>
    </row>
    <row r="54" spans="1:9" x14ac:dyDescent="0.2">
      <c r="A54" s="345"/>
      <c r="B54" s="341" t="s">
        <v>150</v>
      </c>
      <c r="C54" s="341"/>
      <c r="D54" s="393">
        <v>1.35</v>
      </c>
      <c r="E54" s="393">
        <v>0.52</v>
      </c>
      <c r="F54" s="393">
        <v>0.15</v>
      </c>
      <c r="G54" s="393">
        <v>0.1053</v>
      </c>
      <c r="H54" s="393" t="s">
        <v>69</v>
      </c>
      <c r="I54" s="394">
        <v>7.3154099999999991</v>
      </c>
    </row>
    <row r="55" spans="1:9" x14ac:dyDescent="0.2">
      <c r="A55" s="345"/>
      <c r="B55" s="341"/>
      <c r="C55" s="341"/>
      <c r="D55" s="393">
        <v>0.84</v>
      </c>
      <c r="E55" s="393">
        <v>0.36</v>
      </c>
      <c r="F55" s="393">
        <v>0.15</v>
      </c>
      <c r="G55" s="393">
        <v>4.5359999999999998E-2</v>
      </c>
      <c r="H55" s="393" t="s">
        <v>69</v>
      </c>
      <c r="I55" s="394">
        <v>7.3607699999999987</v>
      </c>
    </row>
    <row r="56" spans="1:9" x14ac:dyDescent="0.2">
      <c r="A56" s="345"/>
      <c r="B56" s="341"/>
      <c r="C56" s="341"/>
      <c r="D56" s="393">
        <v>1.08</v>
      </c>
      <c r="E56" s="393">
        <v>0.49</v>
      </c>
      <c r="F56" s="393">
        <v>0.15</v>
      </c>
      <c r="G56" s="393">
        <v>7.9379999999999992E-2</v>
      </c>
      <c r="H56" s="393" t="s">
        <v>69</v>
      </c>
      <c r="I56" s="394">
        <v>7.4401499999999983</v>
      </c>
    </row>
    <row r="57" spans="1:9" x14ac:dyDescent="0.2">
      <c r="A57" s="345"/>
      <c r="B57" s="341"/>
      <c r="C57" s="341"/>
      <c r="D57" s="393">
        <v>1.37</v>
      </c>
      <c r="E57" s="393">
        <v>0.53</v>
      </c>
      <c r="F57" s="393">
        <v>0.15</v>
      </c>
      <c r="G57" s="393">
        <v>0.10891500000000001</v>
      </c>
      <c r="H57" s="393" t="s">
        <v>69</v>
      </c>
      <c r="I57" s="394">
        <v>7.5490649999999979</v>
      </c>
    </row>
    <row r="58" spans="1:9" x14ac:dyDescent="0.2">
      <c r="A58" s="345"/>
      <c r="B58" s="341"/>
      <c r="C58" s="341"/>
      <c r="D58" s="393">
        <v>0.83</v>
      </c>
      <c r="E58" s="393">
        <v>0.34</v>
      </c>
      <c r="F58" s="393">
        <v>0.15</v>
      </c>
      <c r="G58" s="393">
        <v>4.233E-2</v>
      </c>
      <c r="H58" s="393" t="s">
        <v>69</v>
      </c>
      <c r="I58" s="394">
        <v>7.5913949999999977</v>
      </c>
    </row>
    <row r="59" spans="1:9" ht="13.5" thickBot="1" x14ac:dyDescent="0.25">
      <c r="A59" s="346"/>
      <c r="B59" s="342"/>
      <c r="C59" s="342"/>
      <c r="D59" s="397">
        <v>1.07</v>
      </c>
      <c r="E59" s="397">
        <v>0.49</v>
      </c>
      <c r="F59" s="397">
        <v>0.15</v>
      </c>
      <c r="G59" s="397">
        <v>7.8644999999999993E-2</v>
      </c>
      <c r="H59" s="397" t="s">
        <v>69</v>
      </c>
      <c r="I59" s="398">
        <v>7.6700399999999975</v>
      </c>
    </row>
    <row r="60" spans="1:9" x14ac:dyDescent="0.2">
      <c r="A60" s="344" t="s">
        <v>156</v>
      </c>
      <c r="B60" s="343" t="s">
        <v>149</v>
      </c>
      <c r="C60" s="343"/>
      <c r="D60" s="390">
        <v>3.4</v>
      </c>
      <c r="E60" s="390">
        <v>2.4500000000000002</v>
      </c>
      <c r="F60" s="390">
        <v>0.57499999999999996</v>
      </c>
      <c r="G60" s="390">
        <v>4.7897499999999997</v>
      </c>
      <c r="H60" s="390" t="s">
        <v>69</v>
      </c>
      <c r="I60" s="391">
        <v>4.7897499999999997</v>
      </c>
    </row>
    <row r="61" spans="1:9" x14ac:dyDescent="0.2">
      <c r="A61" s="345"/>
      <c r="B61" s="341" t="s">
        <v>151</v>
      </c>
      <c r="C61" s="341"/>
      <c r="D61" s="393">
        <v>0.95</v>
      </c>
      <c r="E61" s="393">
        <v>0.73</v>
      </c>
      <c r="F61" s="393">
        <v>1</v>
      </c>
      <c r="G61" s="393">
        <v>0.69350000000000001</v>
      </c>
      <c r="H61" s="393" t="s">
        <v>69</v>
      </c>
      <c r="I61" s="394">
        <v>4.0962499999999995</v>
      </c>
    </row>
    <row r="62" spans="1:9" x14ac:dyDescent="0.2">
      <c r="A62" s="345"/>
      <c r="B62" s="341"/>
      <c r="C62" s="341"/>
      <c r="D62" s="393">
        <v>0.95</v>
      </c>
      <c r="E62" s="393">
        <v>0.77</v>
      </c>
      <c r="F62" s="393">
        <v>1</v>
      </c>
      <c r="G62" s="393">
        <v>0.73149999999999993</v>
      </c>
      <c r="H62" s="393" t="s">
        <v>69</v>
      </c>
      <c r="I62" s="394">
        <v>3.3647499999999995</v>
      </c>
    </row>
    <row r="63" spans="1:9" x14ac:dyDescent="0.2">
      <c r="A63" s="345"/>
      <c r="B63" s="341" t="s">
        <v>152</v>
      </c>
      <c r="C63" s="341"/>
      <c r="D63" s="393">
        <v>0.55000000000000004</v>
      </c>
      <c r="E63" s="393">
        <v>0.6</v>
      </c>
      <c r="F63" s="393">
        <v>0.2</v>
      </c>
      <c r="G63" s="393">
        <v>6.6000000000000003E-2</v>
      </c>
      <c r="H63" s="393" t="s">
        <v>69</v>
      </c>
      <c r="I63" s="394">
        <v>3.2987499999999996</v>
      </c>
    </row>
    <row r="64" spans="1:9" x14ac:dyDescent="0.2">
      <c r="A64" s="345"/>
      <c r="B64" s="341" t="s">
        <v>104</v>
      </c>
      <c r="C64" s="341"/>
      <c r="D64" s="393">
        <v>1.86</v>
      </c>
      <c r="E64" s="393">
        <v>2.4500000000000002</v>
      </c>
      <c r="F64" s="393">
        <v>0.57499999999999996</v>
      </c>
      <c r="G64" s="393">
        <v>2.6202749999999999</v>
      </c>
      <c r="H64" s="393" t="s">
        <v>69</v>
      </c>
      <c r="I64" s="394">
        <v>5.9190249999999995</v>
      </c>
    </row>
    <row r="65" spans="1:19" x14ac:dyDescent="0.2">
      <c r="A65" s="345"/>
      <c r="B65" s="341"/>
      <c r="C65" s="341"/>
      <c r="D65" s="393">
        <v>1.86</v>
      </c>
      <c r="E65" s="393">
        <v>2.12</v>
      </c>
      <c r="F65" s="393">
        <v>0.2</v>
      </c>
      <c r="G65" s="393">
        <v>0.78864000000000012</v>
      </c>
      <c r="H65" s="393" t="s">
        <v>69</v>
      </c>
      <c r="I65" s="394">
        <v>6.7076649999999995</v>
      </c>
    </row>
    <row r="66" spans="1:19" ht="13.5" thickBot="1" x14ac:dyDescent="0.25">
      <c r="A66" s="346"/>
      <c r="B66" s="342"/>
      <c r="C66" s="342"/>
      <c r="D66" s="397">
        <v>2.8</v>
      </c>
      <c r="E66" s="397">
        <v>2.12</v>
      </c>
      <c r="F66" s="397">
        <v>0.2</v>
      </c>
      <c r="G66" s="397">
        <v>1.1872</v>
      </c>
      <c r="H66" s="397" t="s">
        <v>69</v>
      </c>
      <c r="I66" s="398">
        <v>7.8948649999999994</v>
      </c>
    </row>
    <row r="67" spans="1:19" x14ac:dyDescent="0.2">
      <c r="A67" s="344" t="s">
        <v>157</v>
      </c>
      <c r="B67" s="343" t="s">
        <v>149</v>
      </c>
      <c r="C67" s="343"/>
      <c r="D67" s="390">
        <v>3.4</v>
      </c>
      <c r="E67" s="390">
        <v>2.5499999999999998</v>
      </c>
      <c r="F67" s="390">
        <v>0.57999999999999996</v>
      </c>
      <c r="G67" s="390">
        <v>5.0286</v>
      </c>
      <c r="H67" s="390" t="s">
        <v>69</v>
      </c>
      <c r="I67" s="391">
        <v>5.0286</v>
      </c>
    </row>
    <row r="68" spans="1:19" x14ac:dyDescent="0.2">
      <c r="A68" s="345"/>
      <c r="B68" s="341" t="s">
        <v>151</v>
      </c>
      <c r="C68" s="341"/>
      <c r="D68" s="393">
        <v>0.95</v>
      </c>
      <c r="E68" s="393">
        <v>0.77</v>
      </c>
      <c r="F68" s="393">
        <v>1</v>
      </c>
      <c r="G68" s="393">
        <v>0.73149999999999993</v>
      </c>
      <c r="H68" s="393" t="s">
        <v>69</v>
      </c>
      <c r="I68" s="394">
        <v>4.2971000000000004</v>
      </c>
    </row>
    <row r="69" spans="1:19" x14ac:dyDescent="0.2">
      <c r="A69" s="345"/>
      <c r="B69" s="341"/>
      <c r="C69" s="341"/>
      <c r="D69" s="393">
        <v>0.95</v>
      </c>
      <c r="E69" s="393">
        <v>0.73</v>
      </c>
      <c r="F69" s="393">
        <v>1</v>
      </c>
      <c r="G69" s="393">
        <v>0.69350000000000001</v>
      </c>
      <c r="H69" s="393" t="s">
        <v>69</v>
      </c>
      <c r="I69" s="394">
        <v>3.6036000000000001</v>
      </c>
    </row>
    <row r="70" spans="1:19" x14ac:dyDescent="0.2">
      <c r="A70" s="345"/>
      <c r="B70" s="341" t="s">
        <v>152</v>
      </c>
      <c r="C70" s="341"/>
      <c r="D70" s="393">
        <v>0.66</v>
      </c>
      <c r="E70" s="393">
        <v>0.85</v>
      </c>
      <c r="F70" s="393">
        <v>0.6</v>
      </c>
      <c r="G70" s="393">
        <v>0.33660000000000001</v>
      </c>
      <c r="H70" s="393" t="s">
        <v>69</v>
      </c>
      <c r="I70" s="394">
        <v>3.2670000000000003</v>
      </c>
    </row>
    <row r="71" spans="1:19" x14ac:dyDescent="0.2">
      <c r="A71" s="345"/>
      <c r="B71" s="338" t="s">
        <v>104</v>
      </c>
      <c r="C71" s="337"/>
      <c r="D71" s="393">
        <v>1.81</v>
      </c>
      <c r="E71" s="393">
        <v>2.37</v>
      </c>
      <c r="F71" s="393">
        <v>0.57999999999999996</v>
      </c>
      <c r="G71" s="393">
        <v>2.4880260000000001</v>
      </c>
      <c r="H71" s="393" t="s">
        <v>69</v>
      </c>
      <c r="I71" s="394">
        <v>5.7550260000000009</v>
      </c>
    </row>
    <row r="72" spans="1:19" x14ac:dyDescent="0.2">
      <c r="A72" s="345"/>
      <c r="B72" s="336"/>
      <c r="C72" s="335"/>
      <c r="D72" s="393">
        <v>1.81</v>
      </c>
      <c r="E72" s="393">
        <v>2.1</v>
      </c>
      <c r="F72" s="393">
        <v>0.2</v>
      </c>
      <c r="G72" s="393">
        <v>0.7602000000000001</v>
      </c>
      <c r="H72" s="393" t="s">
        <v>69</v>
      </c>
      <c r="I72" s="394">
        <v>6.5152260000000011</v>
      </c>
    </row>
    <row r="73" spans="1:19" x14ac:dyDescent="0.2">
      <c r="A73" s="345"/>
      <c r="B73" s="334"/>
      <c r="C73" s="330"/>
      <c r="D73" s="393">
        <v>2.8</v>
      </c>
      <c r="E73" s="393">
        <v>2.1</v>
      </c>
      <c r="F73" s="393">
        <v>0.22</v>
      </c>
      <c r="G73" s="393">
        <v>1.2936000000000001</v>
      </c>
      <c r="H73" s="393" t="s">
        <v>69</v>
      </c>
      <c r="I73" s="394">
        <v>7.8088260000000016</v>
      </c>
    </row>
    <row r="74" spans="1:19" x14ac:dyDescent="0.2">
      <c r="A74" s="345"/>
      <c r="B74" s="338" t="s">
        <v>150</v>
      </c>
      <c r="C74" s="337"/>
      <c r="D74" s="393">
        <v>2.83</v>
      </c>
      <c r="E74" s="393">
        <v>0.49</v>
      </c>
      <c r="F74" s="393">
        <v>0.15</v>
      </c>
      <c r="G74" s="393">
        <v>0.208005</v>
      </c>
      <c r="H74" s="393" t="s">
        <v>69</v>
      </c>
      <c r="I74" s="394">
        <v>8.0168310000000016</v>
      </c>
    </row>
    <row r="75" spans="1:19" ht="13.5" thickBot="1" x14ac:dyDescent="0.25">
      <c r="A75" s="346"/>
      <c r="B75" s="347"/>
      <c r="C75" s="348"/>
      <c r="D75" s="397">
        <v>2.82</v>
      </c>
      <c r="E75" s="397">
        <v>0.48</v>
      </c>
      <c r="F75" s="397">
        <v>0.15</v>
      </c>
      <c r="G75" s="397">
        <v>0.20303999999999997</v>
      </c>
      <c r="H75" s="397" t="s">
        <v>69</v>
      </c>
      <c r="I75" s="399">
        <v>8.2198710000000013</v>
      </c>
    </row>
    <row r="76" spans="1:19" x14ac:dyDescent="0.2">
      <c r="A76" s="362"/>
      <c r="B76" s="363"/>
      <c r="C76" s="363"/>
      <c r="D76" s="120"/>
      <c r="E76" s="120"/>
      <c r="F76" s="364" t="s">
        <v>158</v>
      </c>
      <c r="G76" s="365"/>
      <c r="H76" s="366"/>
      <c r="I76" s="413">
        <v>59.551578499999991</v>
      </c>
    </row>
    <row r="77" spans="1:19" ht="23.25" x14ac:dyDescent="0.35">
      <c r="A77" s="455" t="s">
        <v>159</v>
      </c>
      <c r="B77" s="456"/>
      <c r="C77" s="456"/>
      <c r="D77" s="456"/>
      <c r="E77" s="456"/>
      <c r="F77" s="456"/>
      <c r="G77" s="456"/>
      <c r="H77" s="456"/>
      <c r="I77" s="456"/>
      <c r="J77" s="456"/>
      <c r="K77" s="456"/>
      <c r="L77" s="456"/>
      <c r="M77" s="456"/>
      <c r="N77" s="456"/>
      <c r="O77" s="456"/>
      <c r="P77" s="456"/>
      <c r="Q77" s="456"/>
      <c r="R77" s="456"/>
      <c r="S77" s="456"/>
    </row>
    <row r="78" spans="1:19" ht="13.5" thickBot="1" x14ac:dyDescent="0.25">
      <c r="A78" s="457" t="s">
        <v>177</v>
      </c>
      <c r="B78" s="458"/>
      <c r="C78" s="458"/>
      <c r="D78" s="458"/>
      <c r="E78" s="458"/>
      <c r="F78" s="458"/>
      <c r="G78" s="458"/>
      <c r="H78" s="458"/>
      <c r="I78" s="458"/>
      <c r="J78" s="388"/>
      <c r="K78" s="458" t="s">
        <v>178</v>
      </c>
      <c r="L78" s="458"/>
      <c r="M78" s="458"/>
      <c r="N78" s="458"/>
      <c r="O78" s="458"/>
      <c r="P78" s="458"/>
      <c r="Q78" s="458"/>
      <c r="R78" s="458"/>
      <c r="S78" s="458"/>
    </row>
    <row r="79" spans="1:19" x14ac:dyDescent="0.2">
      <c r="A79" s="121" t="s">
        <v>61</v>
      </c>
      <c r="B79" s="122"/>
      <c r="C79" s="123"/>
      <c r="D79" s="124" t="s">
        <v>0</v>
      </c>
      <c r="E79" s="124"/>
      <c r="F79" s="124"/>
      <c r="G79" s="124" t="s">
        <v>5</v>
      </c>
      <c r="H79" s="124" t="s">
        <v>62</v>
      </c>
      <c r="I79" s="125" t="s">
        <v>1</v>
      </c>
      <c r="K79" s="367" t="s">
        <v>61</v>
      </c>
      <c r="L79" s="368"/>
      <c r="M79" s="369"/>
      <c r="N79" s="124" t="s">
        <v>0</v>
      </c>
      <c r="O79" s="124"/>
      <c r="P79" s="124"/>
      <c r="Q79" s="124" t="s">
        <v>5</v>
      </c>
      <c r="R79" s="124" t="s">
        <v>62</v>
      </c>
      <c r="S79" s="125" t="s">
        <v>1</v>
      </c>
    </row>
    <row r="80" spans="1:19" ht="13.5" thickBot="1" x14ac:dyDescent="0.25">
      <c r="A80" s="126"/>
      <c r="B80" s="127"/>
      <c r="C80" s="128"/>
      <c r="D80" s="129" t="s">
        <v>63</v>
      </c>
      <c r="E80" s="129" t="s">
        <v>64</v>
      </c>
      <c r="F80" s="129" t="s">
        <v>65</v>
      </c>
      <c r="G80" s="130"/>
      <c r="H80" s="130"/>
      <c r="I80" s="131" t="s">
        <v>66</v>
      </c>
      <c r="K80" s="370"/>
      <c r="L80" s="371"/>
      <c r="M80" s="372"/>
      <c r="N80" s="129" t="s">
        <v>63</v>
      </c>
      <c r="O80" s="129" t="s">
        <v>64</v>
      </c>
      <c r="P80" s="129" t="s">
        <v>65</v>
      </c>
      <c r="Q80" s="130"/>
      <c r="R80" s="130"/>
      <c r="S80" s="131" t="s">
        <v>66</v>
      </c>
    </row>
    <row r="81" spans="1:19" x14ac:dyDescent="0.2">
      <c r="A81" s="356" t="s">
        <v>179</v>
      </c>
      <c r="B81" s="392" t="s">
        <v>103</v>
      </c>
      <c r="C81" s="392"/>
      <c r="D81" s="400">
        <v>2.9</v>
      </c>
      <c r="E81" s="400">
        <v>0.57999999999999996</v>
      </c>
      <c r="F81" s="400">
        <v>2.06</v>
      </c>
      <c r="G81" s="400">
        <v>3.4649199999999998</v>
      </c>
      <c r="H81" s="400" t="s">
        <v>69</v>
      </c>
      <c r="I81" s="414">
        <v>3.4649199999999998</v>
      </c>
      <c r="K81" s="356" t="s">
        <v>160</v>
      </c>
      <c r="L81" s="392" t="s">
        <v>103</v>
      </c>
      <c r="M81" s="392"/>
      <c r="N81" s="390">
        <v>6</v>
      </c>
      <c r="O81" s="390">
        <v>1.5</v>
      </c>
      <c r="P81" s="390">
        <v>0.15</v>
      </c>
      <c r="Q81" s="390">
        <v>1.3499999999999999</v>
      </c>
      <c r="R81" s="390" t="s">
        <v>69</v>
      </c>
      <c r="S81" s="391">
        <v>1.3499999999999999</v>
      </c>
    </row>
    <row r="82" spans="1:19" x14ac:dyDescent="0.2">
      <c r="A82" s="355"/>
      <c r="B82" s="403" t="s">
        <v>161</v>
      </c>
      <c r="C82" s="404"/>
      <c r="D82" s="401">
        <v>0.95</v>
      </c>
      <c r="E82" s="401">
        <v>0.77</v>
      </c>
      <c r="F82" s="401">
        <v>1</v>
      </c>
      <c r="G82" s="401">
        <v>0.73149999999999993</v>
      </c>
      <c r="H82" s="401" t="s">
        <v>69</v>
      </c>
      <c r="I82" s="394">
        <v>2.7334199999999997</v>
      </c>
      <c r="K82" s="355"/>
      <c r="L82" s="395" t="s">
        <v>161</v>
      </c>
      <c r="M82" s="395"/>
      <c r="N82" s="393">
        <v>6</v>
      </c>
      <c r="O82" s="393">
        <v>0.28999999999999998</v>
      </c>
      <c r="P82" s="393">
        <v>1</v>
      </c>
      <c r="Q82" s="393">
        <v>1.7399999999999998</v>
      </c>
      <c r="R82" s="393" t="s">
        <v>69</v>
      </c>
      <c r="S82" s="394">
        <v>3.09</v>
      </c>
    </row>
    <row r="83" spans="1:19" x14ac:dyDescent="0.2">
      <c r="A83" s="355"/>
      <c r="B83" s="415"/>
      <c r="C83" s="416"/>
      <c r="D83" s="401">
        <v>0.95</v>
      </c>
      <c r="E83" s="401">
        <v>0.73</v>
      </c>
      <c r="F83" s="401">
        <v>1</v>
      </c>
      <c r="G83" s="401">
        <v>0.69350000000000001</v>
      </c>
      <c r="H83" s="401" t="s">
        <v>69</v>
      </c>
      <c r="I83" s="394">
        <v>2.77142</v>
      </c>
      <c r="K83" s="355"/>
      <c r="L83" s="403" t="s">
        <v>104</v>
      </c>
      <c r="M83" s="404"/>
      <c r="N83" s="393">
        <v>2</v>
      </c>
      <c r="O83" s="393">
        <v>1.25</v>
      </c>
      <c r="P83" s="393">
        <v>0.15</v>
      </c>
      <c r="Q83" s="393">
        <v>0.375</v>
      </c>
      <c r="R83" s="393" t="s">
        <v>69</v>
      </c>
      <c r="S83" s="394">
        <v>3.4649999999999999</v>
      </c>
    </row>
    <row r="84" spans="1:19" x14ac:dyDescent="0.2">
      <c r="A84" s="355"/>
      <c r="B84" s="395" t="s">
        <v>221</v>
      </c>
      <c r="C84" s="395"/>
      <c r="D84" s="401">
        <v>1.41</v>
      </c>
      <c r="E84" s="401">
        <v>0.37</v>
      </c>
      <c r="F84" s="401">
        <v>0.24</v>
      </c>
      <c r="G84" s="401">
        <v>0.12520799999999999</v>
      </c>
      <c r="H84" s="401" t="s">
        <v>69</v>
      </c>
      <c r="I84" s="394">
        <v>2.6462120000000002</v>
      </c>
      <c r="K84" s="355"/>
      <c r="L84" s="415"/>
      <c r="M84" s="416"/>
      <c r="N84" s="393">
        <v>1.5</v>
      </c>
      <c r="O84" s="393">
        <v>1</v>
      </c>
      <c r="P84" s="393">
        <v>0.1</v>
      </c>
      <c r="Q84" s="393">
        <v>0.15000000000000002</v>
      </c>
      <c r="R84" s="393" t="s">
        <v>69</v>
      </c>
      <c r="S84" s="394">
        <v>3.6149999999999998</v>
      </c>
    </row>
    <row r="85" spans="1:19" x14ac:dyDescent="0.2">
      <c r="A85" s="355"/>
      <c r="B85" s="403" t="s">
        <v>104</v>
      </c>
      <c r="C85" s="404"/>
      <c r="D85" s="401">
        <v>2</v>
      </c>
      <c r="E85" s="401">
        <v>0.57999999999999996</v>
      </c>
      <c r="F85" s="401">
        <v>1.95</v>
      </c>
      <c r="G85" s="401">
        <v>2.262</v>
      </c>
      <c r="H85" s="401" t="s">
        <v>69</v>
      </c>
      <c r="I85" s="394">
        <v>4.9082120000000007</v>
      </c>
      <c r="K85" s="355"/>
      <c r="L85" s="415"/>
      <c r="M85" s="416"/>
      <c r="N85" s="393">
        <v>1.2</v>
      </c>
      <c r="O85" s="393">
        <v>0.9</v>
      </c>
      <c r="P85" s="393">
        <v>0.15</v>
      </c>
      <c r="Q85" s="393">
        <v>0.16200000000000001</v>
      </c>
      <c r="R85" s="393" t="s">
        <v>69</v>
      </c>
      <c r="S85" s="394">
        <v>3.7769999999999997</v>
      </c>
    </row>
    <row r="86" spans="1:19" x14ac:dyDescent="0.2">
      <c r="A86" s="355"/>
      <c r="B86" s="415" t="s">
        <v>180</v>
      </c>
      <c r="C86" s="416"/>
      <c r="D86" s="401">
        <v>2</v>
      </c>
      <c r="E86" s="401">
        <v>0.25</v>
      </c>
      <c r="F86" s="401">
        <v>1.51</v>
      </c>
      <c r="G86" s="401">
        <v>0.755</v>
      </c>
      <c r="H86" s="401" t="s">
        <v>69</v>
      </c>
      <c r="I86" s="394">
        <v>5.6632120000000006</v>
      </c>
      <c r="K86" s="355"/>
      <c r="L86" s="405"/>
      <c r="M86" s="406"/>
      <c r="N86" s="393">
        <v>2.9</v>
      </c>
      <c r="O86" s="393">
        <v>0.2</v>
      </c>
      <c r="P86" s="393">
        <v>0.15</v>
      </c>
      <c r="Q86" s="393">
        <v>8.6999999999999994E-2</v>
      </c>
      <c r="R86" s="393" t="s">
        <v>69</v>
      </c>
      <c r="S86" s="394">
        <v>3.8639999999999999</v>
      </c>
    </row>
    <row r="87" spans="1:19" ht="13.5" thickBot="1" x14ac:dyDescent="0.25">
      <c r="A87" s="355"/>
      <c r="B87" s="415" t="s">
        <v>180</v>
      </c>
      <c r="C87" s="416"/>
      <c r="D87" s="402">
        <v>2</v>
      </c>
      <c r="E87" s="401">
        <v>0.25</v>
      </c>
      <c r="F87" s="401">
        <v>1.51</v>
      </c>
      <c r="G87" s="401">
        <v>0.755</v>
      </c>
      <c r="H87" s="401" t="s">
        <v>69</v>
      </c>
      <c r="I87" s="398">
        <v>6.4182120000000005</v>
      </c>
      <c r="K87" s="355"/>
      <c r="L87" s="403" t="s">
        <v>162</v>
      </c>
      <c r="M87" s="404"/>
      <c r="N87" s="393">
        <v>5.16</v>
      </c>
      <c r="O87" s="393">
        <v>1.55</v>
      </c>
      <c r="P87" s="393">
        <v>0.2</v>
      </c>
      <c r="Q87" s="393">
        <v>1.5996000000000001</v>
      </c>
      <c r="R87" s="393" t="s">
        <v>69</v>
      </c>
      <c r="S87" s="394">
        <v>5.4635999999999996</v>
      </c>
    </row>
    <row r="88" spans="1:19" ht="13.5" thickBot="1" x14ac:dyDescent="0.25">
      <c r="A88" s="356" t="s">
        <v>163</v>
      </c>
      <c r="B88" s="343" t="s">
        <v>149</v>
      </c>
      <c r="C88" s="343"/>
      <c r="D88" s="390">
        <v>2.9</v>
      </c>
      <c r="E88" s="390">
        <v>0.57999999999999996</v>
      </c>
      <c r="F88" s="390">
        <v>2.4</v>
      </c>
      <c r="G88" s="390">
        <v>4.0367999999999995</v>
      </c>
      <c r="H88" s="390" t="s">
        <v>69</v>
      </c>
      <c r="I88" s="391">
        <v>4.0367999999999995</v>
      </c>
      <c r="K88" s="354"/>
      <c r="L88" s="417"/>
      <c r="M88" s="418"/>
      <c r="N88" s="397">
        <v>5.16</v>
      </c>
      <c r="O88" s="397">
        <v>0.35</v>
      </c>
      <c r="P88" s="397">
        <v>1</v>
      </c>
      <c r="Q88" s="397">
        <v>1.8059999999999998</v>
      </c>
      <c r="R88" s="397" t="s">
        <v>69</v>
      </c>
      <c r="S88" s="399">
        <v>7.2695999999999996</v>
      </c>
    </row>
    <row r="89" spans="1:19" x14ac:dyDescent="0.2">
      <c r="A89" s="355"/>
      <c r="B89" s="338" t="s">
        <v>151</v>
      </c>
      <c r="C89" s="337"/>
      <c r="D89" s="393">
        <v>0.95</v>
      </c>
      <c r="E89" s="393">
        <v>0.77</v>
      </c>
      <c r="F89" s="393">
        <v>1</v>
      </c>
      <c r="G89" s="393">
        <v>0.73149999999999993</v>
      </c>
      <c r="H89" s="393" t="s">
        <v>69</v>
      </c>
      <c r="I89" s="394">
        <v>3.3052999999999995</v>
      </c>
      <c r="K89" s="356" t="s">
        <v>163</v>
      </c>
      <c r="L89" s="392" t="s">
        <v>103</v>
      </c>
      <c r="M89" s="392"/>
      <c r="N89" s="400">
        <v>6</v>
      </c>
      <c r="O89" s="400">
        <v>1.5</v>
      </c>
      <c r="P89" s="400">
        <v>0.15</v>
      </c>
      <c r="Q89" s="390">
        <v>1.3499999999999999</v>
      </c>
      <c r="R89" s="390" t="s">
        <v>69</v>
      </c>
      <c r="S89" s="391">
        <v>1.3499999999999999</v>
      </c>
    </row>
    <row r="90" spans="1:19" x14ac:dyDescent="0.2">
      <c r="A90" s="355"/>
      <c r="B90" s="334"/>
      <c r="C90" s="330"/>
      <c r="D90" s="393">
        <v>0.95</v>
      </c>
      <c r="E90" s="393">
        <v>0.73</v>
      </c>
      <c r="F90" s="393">
        <v>1</v>
      </c>
      <c r="G90" s="393">
        <v>0.69350000000000001</v>
      </c>
      <c r="H90" s="393" t="s">
        <v>69</v>
      </c>
      <c r="I90" s="394">
        <v>2.6117999999999997</v>
      </c>
      <c r="K90" s="355"/>
      <c r="L90" s="395" t="s">
        <v>161</v>
      </c>
      <c r="M90" s="395"/>
      <c r="N90" s="401">
        <v>6</v>
      </c>
      <c r="O90" s="401">
        <v>0.28999999999999998</v>
      </c>
      <c r="P90" s="401">
        <v>1</v>
      </c>
      <c r="Q90" s="393">
        <v>1.7399999999999998</v>
      </c>
      <c r="R90" s="393" t="s">
        <v>69</v>
      </c>
      <c r="S90" s="394">
        <v>3.09</v>
      </c>
    </row>
    <row r="91" spans="1:19" x14ac:dyDescent="0.2">
      <c r="A91" s="355"/>
      <c r="B91" s="341" t="s">
        <v>152</v>
      </c>
      <c r="C91" s="341"/>
      <c r="D91" s="393">
        <v>0.51</v>
      </c>
      <c r="E91" s="393">
        <v>0.25</v>
      </c>
      <c r="F91" s="393">
        <v>0.44</v>
      </c>
      <c r="G91" s="393">
        <v>5.6100000000000004E-2</v>
      </c>
      <c r="H91" s="393" t="s">
        <v>69</v>
      </c>
      <c r="I91" s="394">
        <v>2.5556999999999999</v>
      </c>
      <c r="K91" s="355"/>
      <c r="L91" s="407" t="s">
        <v>104</v>
      </c>
      <c r="M91" s="408"/>
      <c r="N91" s="401">
        <v>2.1</v>
      </c>
      <c r="O91" s="401">
        <v>1.35</v>
      </c>
      <c r="P91" s="401">
        <v>0.15</v>
      </c>
      <c r="Q91" s="393">
        <v>0.42525000000000007</v>
      </c>
      <c r="R91" s="393" t="s">
        <v>69</v>
      </c>
      <c r="S91" s="394">
        <v>3.51525</v>
      </c>
    </row>
    <row r="92" spans="1:19" x14ac:dyDescent="0.2">
      <c r="A92" s="355"/>
      <c r="B92" s="338" t="s">
        <v>104</v>
      </c>
      <c r="C92" s="337"/>
      <c r="D92" s="393">
        <v>2</v>
      </c>
      <c r="E92" s="393">
        <v>0.57999999999999996</v>
      </c>
      <c r="F92" s="393">
        <v>2.17</v>
      </c>
      <c r="G92" s="393">
        <v>2.5171999999999999</v>
      </c>
      <c r="H92" s="393" t="s">
        <v>69</v>
      </c>
      <c r="I92" s="394">
        <v>5.0728999999999997</v>
      </c>
      <c r="K92" s="355"/>
      <c r="L92" s="407" t="s">
        <v>164</v>
      </c>
      <c r="M92" s="408"/>
      <c r="N92" s="401">
        <v>1.5</v>
      </c>
      <c r="O92" s="401">
        <v>1</v>
      </c>
      <c r="P92" s="401">
        <v>0.1</v>
      </c>
      <c r="Q92" s="393">
        <v>0.15000000000000002</v>
      </c>
      <c r="R92" s="393" t="s">
        <v>69</v>
      </c>
      <c r="S92" s="394">
        <v>3.6652499999999999</v>
      </c>
    </row>
    <row r="93" spans="1:19" ht="13.5" thickBot="1" x14ac:dyDescent="0.25">
      <c r="A93" s="355"/>
      <c r="B93" s="336"/>
      <c r="C93" s="335"/>
      <c r="D93" s="393">
        <v>2</v>
      </c>
      <c r="E93" s="393">
        <v>0.25</v>
      </c>
      <c r="F93" s="393">
        <v>1.74</v>
      </c>
      <c r="G93" s="393">
        <v>0.87</v>
      </c>
      <c r="H93" s="393" t="s">
        <v>69</v>
      </c>
      <c r="I93" s="394">
        <v>5.9428999999999998</v>
      </c>
      <c r="K93" s="354"/>
      <c r="L93" s="396" t="s">
        <v>165</v>
      </c>
      <c r="M93" s="396"/>
      <c r="N93" s="402">
        <v>1.2</v>
      </c>
      <c r="O93" s="402">
        <v>1</v>
      </c>
      <c r="P93" s="402">
        <v>0.15</v>
      </c>
      <c r="Q93" s="397">
        <v>0.18</v>
      </c>
      <c r="R93" s="397" t="s">
        <v>69</v>
      </c>
      <c r="S93" s="399">
        <v>3.8452500000000001</v>
      </c>
    </row>
    <row r="94" spans="1:19" ht="13.5" thickBot="1" x14ac:dyDescent="0.25">
      <c r="A94" s="355"/>
      <c r="B94" s="336"/>
      <c r="C94" s="335"/>
      <c r="D94" s="397">
        <v>2</v>
      </c>
      <c r="E94" s="397">
        <v>0.25</v>
      </c>
      <c r="F94" s="397">
        <v>1.74</v>
      </c>
      <c r="G94" s="393">
        <v>0.87</v>
      </c>
      <c r="H94" s="393" t="s">
        <v>69</v>
      </c>
      <c r="I94" s="398">
        <v>6.8129</v>
      </c>
      <c r="K94" s="356" t="s">
        <v>166</v>
      </c>
      <c r="L94" s="392" t="s">
        <v>103</v>
      </c>
      <c r="M94" s="392"/>
      <c r="N94" s="400">
        <v>6</v>
      </c>
      <c r="O94" s="400">
        <v>1.5</v>
      </c>
      <c r="P94" s="400">
        <v>0.15</v>
      </c>
      <c r="Q94" s="400">
        <v>1.3499999999999999</v>
      </c>
      <c r="R94" s="390" t="s">
        <v>69</v>
      </c>
      <c r="S94" s="391">
        <v>1.3499999999999999</v>
      </c>
    </row>
    <row r="95" spans="1:19" x14ac:dyDescent="0.2">
      <c r="A95" s="356" t="s">
        <v>166</v>
      </c>
      <c r="B95" s="343" t="s">
        <v>149</v>
      </c>
      <c r="C95" s="343"/>
      <c r="D95" s="390">
        <v>2.9</v>
      </c>
      <c r="E95" s="390">
        <v>0.57999999999999996</v>
      </c>
      <c r="F95" s="390">
        <v>2.44</v>
      </c>
      <c r="G95" s="390">
        <v>4.1040799999999997</v>
      </c>
      <c r="H95" s="390" t="s">
        <v>69</v>
      </c>
      <c r="I95" s="391">
        <v>4.1040799999999997</v>
      </c>
      <c r="K95" s="355"/>
      <c r="L95" s="395" t="s">
        <v>161</v>
      </c>
      <c r="M95" s="395"/>
      <c r="N95" s="401">
        <v>6</v>
      </c>
      <c r="O95" s="401">
        <v>0.28999999999999998</v>
      </c>
      <c r="P95" s="401">
        <v>1</v>
      </c>
      <c r="Q95" s="401">
        <v>1.7399999999999998</v>
      </c>
      <c r="R95" s="393" t="s">
        <v>69</v>
      </c>
      <c r="S95" s="394">
        <v>3.09</v>
      </c>
    </row>
    <row r="96" spans="1:19" x14ac:dyDescent="0.2">
      <c r="A96" s="355"/>
      <c r="B96" s="338" t="s">
        <v>151</v>
      </c>
      <c r="C96" s="337"/>
      <c r="D96" s="393">
        <v>0.95</v>
      </c>
      <c r="E96" s="393">
        <v>0.77</v>
      </c>
      <c r="F96" s="393">
        <v>1</v>
      </c>
      <c r="G96" s="393">
        <v>0.73149999999999993</v>
      </c>
      <c r="H96" s="393" t="s">
        <v>69</v>
      </c>
      <c r="I96" s="394">
        <v>3.3725799999999997</v>
      </c>
      <c r="K96" s="355"/>
      <c r="L96" s="403" t="s">
        <v>104</v>
      </c>
      <c r="M96" s="404"/>
      <c r="N96" s="401">
        <v>2</v>
      </c>
      <c r="O96" s="401">
        <v>1.35</v>
      </c>
      <c r="P96" s="401">
        <v>0.15</v>
      </c>
      <c r="Q96" s="401">
        <v>0.40500000000000003</v>
      </c>
      <c r="R96" s="393" t="s">
        <v>69</v>
      </c>
      <c r="S96" s="394">
        <v>3.4950000000000001</v>
      </c>
    </row>
    <row r="97" spans="1:19" x14ac:dyDescent="0.2">
      <c r="A97" s="355"/>
      <c r="B97" s="334"/>
      <c r="C97" s="330"/>
      <c r="D97" s="393">
        <v>0.95</v>
      </c>
      <c r="E97" s="393">
        <v>0.73</v>
      </c>
      <c r="F97" s="393">
        <v>1</v>
      </c>
      <c r="G97" s="393">
        <v>0.69350000000000001</v>
      </c>
      <c r="H97" s="393" t="s">
        <v>69</v>
      </c>
      <c r="I97" s="394">
        <v>2.6790799999999999</v>
      </c>
      <c r="K97" s="355"/>
      <c r="L97" s="415"/>
      <c r="M97" s="416"/>
      <c r="N97" s="401">
        <v>1.5</v>
      </c>
      <c r="O97" s="401">
        <v>1</v>
      </c>
      <c r="P97" s="401">
        <v>0.1</v>
      </c>
      <c r="Q97" s="401">
        <v>0.15000000000000002</v>
      </c>
      <c r="R97" s="393" t="s">
        <v>69</v>
      </c>
      <c r="S97" s="394">
        <v>3.645</v>
      </c>
    </row>
    <row r="98" spans="1:19" ht="13.5" thickBot="1" x14ac:dyDescent="0.25">
      <c r="A98" s="355"/>
      <c r="B98" s="341" t="s">
        <v>152</v>
      </c>
      <c r="C98" s="341"/>
      <c r="D98" s="393">
        <v>0.4</v>
      </c>
      <c r="E98" s="393">
        <v>0.25</v>
      </c>
      <c r="F98" s="393">
        <v>0.3</v>
      </c>
      <c r="G98" s="393">
        <v>0.03</v>
      </c>
      <c r="H98" s="393" t="s">
        <v>69</v>
      </c>
      <c r="I98" s="394">
        <v>2.6490800000000001</v>
      </c>
      <c r="K98" s="354"/>
      <c r="L98" s="417"/>
      <c r="M98" s="418"/>
      <c r="N98" s="402">
        <v>1.2</v>
      </c>
      <c r="O98" s="402">
        <v>0.95</v>
      </c>
      <c r="P98" s="402">
        <v>0.2</v>
      </c>
      <c r="Q98" s="402">
        <v>0.22799999999999998</v>
      </c>
      <c r="R98" s="397" t="s">
        <v>69</v>
      </c>
      <c r="S98" s="399">
        <v>3.8730000000000002</v>
      </c>
    </row>
    <row r="99" spans="1:19" x14ac:dyDescent="0.2">
      <c r="A99" s="355"/>
      <c r="B99" s="338" t="s">
        <v>104</v>
      </c>
      <c r="C99" s="337"/>
      <c r="D99" s="393">
        <v>2</v>
      </c>
      <c r="E99" s="393">
        <v>0.57999999999999996</v>
      </c>
      <c r="F99" s="393">
        <v>2.1800000000000002</v>
      </c>
      <c r="G99" s="393">
        <v>2.5287999999999999</v>
      </c>
      <c r="H99" s="393" t="s">
        <v>69</v>
      </c>
      <c r="I99" s="394">
        <v>5.17788</v>
      </c>
      <c r="K99" s="373" t="s">
        <v>167</v>
      </c>
      <c r="L99" s="392" t="s">
        <v>103</v>
      </c>
      <c r="M99" s="392"/>
      <c r="N99" s="400">
        <v>6</v>
      </c>
      <c r="O99" s="400">
        <v>1.5</v>
      </c>
      <c r="P99" s="400">
        <v>0.15</v>
      </c>
      <c r="Q99" s="400">
        <v>1.3499999999999999</v>
      </c>
      <c r="R99" s="390" t="s">
        <v>69</v>
      </c>
      <c r="S99" s="391">
        <v>1.3499999999999999</v>
      </c>
    </row>
    <row r="100" spans="1:19" x14ac:dyDescent="0.2">
      <c r="A100" s="355"/>
      <c r="B100" s="336"/>
      <c r="C100" s="335"/>
      <c r="D100" s="393">
        <v>2</v>
      </c>
      <c r="E100" s="393">
        <v>0.25</v>
      </c>
      <c r="F100" s="393">
        <v>1.71</v>
      </c>
      <c r="G100" s="393">
        <v>0.85499999999999998</v>
      </c>
      <c r="H100" s="393" t="s">
        <v>69</v>
      </c>
      <c r="I100" s="394">
        <v>6.0328800000000005</v>
      </c>
      <c r="K100" s="374"/>
      <c r="L100" s="395" t="s">
        <v>161</v>
      </c>
      <c r="M100" s="395"/>
      <c r="N100" s="401">
        <v>6</v>
      </c>
      <c r="O100" s="401">
        <v>0.28999999999999998</v>
      </c>
      <c r="P100" s="401">
        <v>1</v>
      </c>
      <c r="Q100" s="401">
        <v>1.7399999999999998</v>
      </c>
      <c r="R100" s="419" t="s">
        <v>69</v>
      </c>
      <c r="S100" s="394">
        <v>3.09</v>
      </c>
    </row>
    <row r="101" spans="1:19" ht="13.5" thickBot="1" x14ac:dyDescent="0.25">
      <c r="A101" s="354"/>
      <c r="B101" s="347"/>
      <c r="C101" s="348"/>
      <c r="D101" s="397">
        <v>2</v>
      </c>
      <c r="E101" s="397">
        <v>0.25</v>
      </c>
      <c r="F101" s="393">
        <v>1.71</v>
      </c>
      <c r="G101" s="397">
        <v>0.85499999999999998</v>
      </c>
      <c r="H101" s="397" t="s">
        <v>69</v>
      </c>
      <c r="I101" s="420">
        <v>6.8878800000000009</v>
      </c>
      <c r="K101" s="374"/>
      <c r="L101" s="407" t="s">
        <v>104</v>
      </c>
      <c r="M101" s="408"/>
      <c r="N101" s="401">
        <v>2</v>
      </c>
      <c r="O101" s="401">
        <v>1.35</v>
      </c>
      <c r="P101" s="401">
        <v>0.15</v>
      </c>
      <c r="Q101" s="401">
        <v>0.40500000000000003</v>
      </c>
      <c r="R101" s="419" t="s">
        <v>69</v>
      </c>
      <c r="S101" s="394">
        <v>3.4950000000000001</v>
      </c>
    </row>
    <row r="102" spans="1:19" x14ac:dyDescent="0.2">
      <c r="A102" s="356" t="s">
        <v>167</v>
      </c>
      <c r="B102" s="343" t="s">
        <v>149</v>
      </c>
      <c r="C102" s="343"/>
      <c r="D102" s="390">
        <v>2.9</v>
      </c>
      <c r="E102" s="390">
        <v>0.57999999999999996</v>
      </c>
      <c r="F102" s="390">
        <v>2.23</v>
      </c>
      <c r="G102" s="390">
        <v>3.7508599999999999</v>
      </c>
      <c r="H102" s="390" t="s">
        <v>69</v>
      </c>
      <c r="I102" s="391">
        <v>3.7508599999999999</v>
      </c>
      <c r="K102" s="374"/>
      <c r="L102" s="407" t="s">
        <v>164</v>
      </c>
      <c r="M102" s="408"/>
      <c r="N102" s="401">
        <v>1.5</v>
      </c>
      <c r="O102" s="401">
        <v>1</v>
      </c>
      <c r="P102" s="401">
        <v>0.1</v>
      </c>
      <c r="Q102" s="401">
        <v>0.15000000000000002</v>
      </c>
      <c r="R102" s="393" t="s">
        <v>69</v>
      </c>
      <c r="S102" s="394">
        <v>3.645</v>
      </c>
    </row>
    <row r="103" spans="1:19" x14ac:dyDescent="0.2">
      <c r="A103" s="355"/>
      <c r="B103" s="338" t="s">
        <v>151</v>
      </c>
      <c r="C103" s="337"/>
      <c r="D103" s="393">
        <v>0.95</v>
      </c>
      <c r="E103" s="393">
        <v>0.77</v>
      </c>
      <c r="F103" s="393">
        <v>1</v>
      </c>
      <c r="G103" s="393">
        <v>0.73149999999999993</v>
      </c>
      <c r="H103" s="393" t="s">
        <v>69</v>
      </c>
      <c r="I103" s="394">
        <v>3.0193599999999998</v>
      </c>
      <c r="K103" s="374"/>
      <c r="L103" s="421" t="s">
        <v>104</v>
      </c>
      <c r="M103" s="404"/>
      <c r="N103" s="401">
        <v>2.9</v>
      </c>
      <c r="O103" s="401">
        <v>0.2</v>
      </c>
      <c r="P103" s="401">
        <v>0.2</v>
      </c>
      <c r="Q103" s="401">
        <v>0.11599999999999999</v>
      </c>
      <c r="R103" s="393" t="s">
        <v>69</v>
      </c>
      <c r="S103" s="394">
        <v>3.7610000000000001</v>
      </c>
    </row>
    <row r="104" spans="1:19" ht="13.5" thickBot="1" x14ac:dyDescent="0.25">
      <c r="A104" s="355"/>
      <c r="B104" s="334"/>
      <c r="C104" s="330"/>
      <c r="D104" s="393">
        <v>0.95</v>
      </c>
      <c r="E104" s="393">
        <v>0.73</v>
      </c>
      <c r="F104" s="393">
        <v>1</v>
      </c>
      <c r="G104" s="393">
        <v>0.69350000000000001</v>
      </c>
      <c r="H104" s="393" t="s">
        <v>69</v>
      </c>
      <c r="I104" s="394">
        <v>2.3258599999999996</v>
      </c>
      <c r="K104" s="375"/>
      <c r="L104" s="422"/>
      <c r="M104" s="418"/>
      <c r="N104" s="401">
        <v>1</v>
      </c>
      <c r="O104" s="401">
        <v>1.1000000000000001</v>
      </c>
      <c r="P104" s="401">
        <v>0.2</v>
      </c>
      <c r="Q104" s="402">
        <v>0.22000000000000003</v>
      </c>
      <c r="R104" s="397" t="s">
        <v>69</v>
      </c>
      <c r="S104" s="398">
        <v>3.9810000000000003</v>
      </c>
    </row>
    <row r="105" spans="1:19" x14ac:dyDescent="0.2">
      <c r="A105" s="355"/>
      <c r="B105" s="341" t="s">
        <v>152</v>
      </c>
      <c r="C105" s="341"/>
      <c r="D105" s="393">
        <v>0.4</v>
      </c>
      <c r="E105" s="393">
        <v>0.25</v>
      </c>
      <c r="F105" s="393">
        <v>0.44</v>
      </c>
      <c r="G105" s="393">
        <v>4.4000000000000004E-2</v>
      </c>
      <c r="H105" s="393" t="s">
        <v>69</v>
      </c>
      <c r="I105" s="394">
        <v>2.2818599999999996</v>
      </c>
      <c r="K105" s="373" t="s">
        <v>168</v>
      </c>
      <c r="L105" s="423" t="s">
        <v>103</v>
      </c>
      <c r="M105" s="392"/>
      <c r="N105" s="400">
        <v>7</v>
      </c>
      <c r="O105" s="400">
        <v>1.5</v>
      </c>
      <c r="P105" s="400">
        <v>0.15</v>
      </c>
      <c r="Q105" s="400">
        <v>1.575</v>
      </c>
      <c r="R105" s="390" t="s">
        <v>69</v>
      </c>
      <c r="S105" s="391">
        <v>1.575</v>
      </c>
    </row>
    <row r="106" spans="1:19" x14ac:dyDescent="0.2">
      <c r="A106" s="355"/>
      <c r="B106" s="338" t="s">
        <v>104</v>
      </c>
      <c r="C106" s="337"/>
      <c r="D106" s="393">
        <v>2</v>
      </c>
      <c r="E106" s="393">
        <v>0.57999999999999996</v>
      </c>
      <c r="F106" s="393">
        <v>1.92</v>
      </c>
      <c r="G106" s="393">
        <v>2.2271999999999998</v>
      </c>
      <c r="H106" s="393" t="s">
        <v>69</v>
      </c>
      <c r="I106" s="394">
        <v>4.5090599999999998</v>
      </c>
      <c r="K106" s="374"/>
      <c r="L106" s="408" t="s">
        <v>161</v>
      </c>
      <c r="M106" s="395"/>
      <c r="N106" s="401">
        <v>7</v>
      </c>
      <c r="O106" s="401">
        <v>0.28999999999999998</v>
      </c>
      <c r="P106" s="401">
        <v>1</v>
      </c>
      <c r="Q106" s="401">
        <v>2.0299999999999998</v>
      </c>
      <c r="R106" s="393" t="s">
        <v>69</v>
      </c>
      <c r="S106" s="394">
        <v>3.6049999999999995</v>
      </c>
    </row>
    <row r="107" spans="1:19" x14ac:dyDescent="0.2">
      <c r="A107" s="355"/>
      <c r="B107" s="336"/>
      <c r="C107" s="335"/>
      <c r="D107" s="393">
        <v>2</v>
      </c>
      <c r="E107" s="393">
        <v>0.25</v>
      </c>
      <c r="F107" s="393">
        <v>1.52</v>
      </c>
      <c r="G107" s="393">
        <v>0.76</v>
      </c>
      <c r="H107" s="393" t="s">
        <v>69</v>
      </c>
      <c r="I107" s="394">
        <v>5.2690599999999996</v>
      </c>
      <c r="K107" s="374"/>
      <c r="L107" s="424" t="s">
        <v>104</v>
      </c>
      <c r="M107" s="404"/>
      <c r="N107" s="401">
        <v>2</v>
      </c>
      <c r="O107" s="401">
        <v>1.35</v>
      </c>
      <c r="P107" s="401">
        <v>0.15</v>
      </c>
      <c r="Q107" s="401">
        <v>0.40500000000000003</v>
      </c>
      <c r="R107" s="393" t="s">
        <v>69</v>
      </c>
      <c r="S107" s="394">
        <v>4.01</v>
      </c>
    </row>
    <row r="108" spans="1:19" ht="13.5" thickBot="1" x14ac:dyDescent="0.25">
      <c r="A108" s="355"/>
      <c r="B108" s="336"/>
      <c r="C108" s="335"/>
      <c r="D108" s="397">
        <v>2</v>
      </c>
      <c r="E108" s="397">
        <v>0.25</v>
      </c>
      <c r="F108" s="393">
        <v>1.52</v>
      </c>
      <c r="G108" s="425">
        <v>0.76</v>
      </c>
      <c r="H108" s="425" t="s">
        <v>69</v>
      </c>
      <c r="I108" s="426">
        <v>6.0290599999999994</v>
      </c>
      <c r="K108" s="375"/>
      <c r="L108" s="427"/>
      <c r="M108" s="418"/>
      <c r="N108" s="402">
        <v>1.5</v>
      </c>
      <c r="O108" s="402">
        <v>1</v>
      </c>
      <c r="P108" s="402">
        <v>0.1</v>
      </c>
      <c r="Q108" s="402">
        <v>0.15000000000000002</v>
      </c>
      <c r="R108" s="397" t="s">
        <v>69</v>
      </c>
      <c r="S108" s="399">
        <v>4.16</v>
      </c>
    </row>
    <row r="109" spans="1:19" x14ac:dyDescent="0.2">
      <c r="A109" s="356" t="s">
        <v>168</v>
      </c>
      <c r="B109" s="343" t="s">
        <v>149</v>
      </c>
      <c r="C109" s="343"/>
      <c r="D109" s="390">
        <v>10.57</v>
      </c>
      <c r="E109" s="390">
        <v>1.4</v>
      </c>
      <c r="F109" s="390">
        <v>3.65</v>
      </c>
      <c r="G109" s="390">
        <v>54.012700000000002</v>
      </c>
      <c r="H109" s="390" t="s">
        <v>69</v>
      </c>
      <c r="I109" s="391">
        <v>54.012700000000002</v>
      </c>
      <c r="K109" s="356" t="s">
        <v>111</v>
      </c>
      <c r="L109" s="392" t="s">
        <v>103</v>
      </c>
      <c r="M109" s="392"/>
      <c r="N109" s="400">
        <v>7</v>
      </c>
      <c r="O109" s="400">
        <v>1.5</v>
      </c>
      <c r="P109" s="400">
        <v>0.15</v>
      </c>
      <c r="Q109" s="400">
        <v>1.575</v>
      </c>
      <c r="R109" s="390" t="s">
        <v>69</v>
      </c>
      <c r="S109" s="391">
        <v>1.575</v>
      </c>
    </row>
    <row r="110" spans="1:19" x14ac:dyDescent="0.2">
      <c r="A110" s="355"/>
      <c r="B110" s="338" t="s">
        <v>151</v>
      </c>
      <c r="C110" s="337"/>
      <c r="D110" s="393">
        <v>0.95</v>
      </c>
      <c r="E110" s="393">
        <v>1.53</v>
      </c>
      <c r="F110" s="393">
        <v>1</v>
      </c>
      <c r="G110" s="393">
        <v>1.4535</v>
      </c>
      <c r="H110" s="393" t="s">
        <v>69</v>
      </c>
      <c r="I110" s="394">
        <v>52.559200000000004</v>
      </c>
      <c r="K110" s="355"/>
      <c r="L110" s="395" t="s">
        <v>161</v>
      </c>
      <c r="M110" s="395"/>
      <c r="N110" s="401">
        <v>7</v>
      </c>
      <c r="O110" s="401">
        <v>0.28999999999999998</v>
      </c>
      <c r="P110" s="401">
        <v>1</v>
      </c>
      <c r="Q110" s="401">
        <v>2.0299999999999998</v>
      </c>
      <c r="R110" s="393" t="s">
        <v>69</v>
      </c>
      <c r="S110" s="394">
        <v>3.6049999999999995</v>
      </c>
    </row>
    <row r="111" spans="1:19" x14ac:dyDescent="0.2">
      <c r="A111" s="355"/>
      <c r="B111" s="334"/>
      <c r="C111" s="330"/>
      <c r="D111" s="393">
        <v>0.95</v>
      </c>
      <c r="E111" s="393">
        <v>0.77</v>
      </c>
      <c r="F111" s="393">
        <v>1</v>
      </c>
      <c r="G111" s="393">
        <v>0.73149999999999993</v>
      </c>
      <c r="H111" s="393" t="s">
        <v>69</v>
      </c>
      <c r="I111" s="394">
        <v>51.827700000000007</v>
      </c>
      <c r="K111" s="355"/>
      <c r="L111" s="403" t="s">
        <v>104</v>
      </c>
      <c r="M111" s="404"/>
      <c r="N111" s="401">
        <v>2</v>
      </c>
      <c r="O111" s="401">
        <v>1.35</v>
      </c>
      <c r="P111" s="401">
        <v>0.15</v>
      </c>
      <c r="Q111" s="401">
        <v>0.40500000000000003</v>
      </c>
      <c r="R111" s="393" t="s">
        <v>69</v>
      </c>
      <c r="S111" s="394">
        <v>4.01</v>
      </c>
    </row>
    <row r="112" spans="1:19" x14ac:dyDescent="0.2">
      <c r="A112" s="355"/>
      <c r="B112" s="341" t="s">
        <v>152</v>
      </c>
      <c r="C112" s="341"/>
      <c r="D112" s="393">
        <v>1.1000000000000001</v>
      </c>
      <c r="E112" s="393">
        <v>0.37</v>
      </c>
      <c r="F112" s="393">
        <v>0.25</v>
      </c>
      <c r="G112" s="393">
        <v>0.10175000000000001</v>
      </c>
      <c r="H112" s="393" t="s">
        <v>69</v>
      </c>
      <c r="I112" s="394">
        <v>51.725950000000005</v>
      </c>
      <c r="K112" s="355"/>
      <c r="L112" s="415"/>
      <c r="M112" s="416"/>
      <c r="N112" s="401">
        <v>1.2</v>
      </c>
      <c r="O112" s="401">
        <v>1</v>
      </c>
      <c r="P112" s="401">
        <v>0.15</v>
      </c>
      <c r="Q112" s="401">
        <v>0.18</v>
      </c>
      <c r="R112" s="393" t="s">
        <v>69</v>
      </c>
      <c r="S112" s="394">
        <v>4.1899999999999995</v>
      </c>
    </row>
    <row r="113" spans="1:19" ht="13.5" thickBot="1" x14ac:dyDescent="0.25">
      <c r="A113" s="355"/>
      <c r="B113" s="338" t="s">
        <v>104</v>
      </c>
      <c r="C113" s="337"/>
      <c r="D113" s="393">
        <v>2</v>
      </c>
      <c r="E113" s="393">
        <v>0.57999999999999996</v>
      </c>
      <c r="F113" s="393">
        <v>2.2599999999999998</v>
      </c>
      <c r="G113" s="393">
        <v>2.6215999999999995</v>
      </c>
      <c r="H113" s="393" t="s">
        <v>69</v>
      </c>
      <c r="I113" s="394">
        <v>54.347550000000005</v>
      </c>
      <c r="K113" s="354"/>
      <c r="L113" s="417"/>
      <c r="M113" s="418"/>
      <c r="N113" s="402">
        <v>1.5</v>
      </c>
      <c r="O113" s="402">
        <v>1</v>
      </c>
      <c r="P113" s="402">
        <v>0.1</v>
      </c>
      <c r="Q113" s="402">
        <v>0.15000000000000002</v>
      </c>
      <c r="R113" s="397" t="s">
        <v>69</v>
      </c>
      <c r="S113" s="399">
        <v>4.34</v>
      </c>
    </row>
    <row r="114" spans="1:19" x14ac:dyDescent="0.2">
      <c r="A114" s="355"/>
      <c r="B114" s="336"/>
      <c r="C114" s="335"/>
      <c r="D114" s="393">
        <v>2</v>
      </c>
      <c r="E114" s="393">
        <v>0.25</v>
      </c>
      <c r="F114" s="393">
        <v>1.89</v>
      </c>
      <c r="G114" s="393">
        <v>0.94499999999999995</v>
      </c>
      <c r="H114" s="393" t="s">
        <v>69</v>
      </c>
      <c r="I114" s="394">
        <v>55.292550000000006</v>
      </c>
      <c r="K114" s="356" t="s">
        <v>169</v>
      </c>
      <c r="L114" s="428" t="s">
        <v>103</v>
      </c>
      <c r="M114" s="423"/>
      <c r="N114" s="390">
        <v>7</v>
      </c>
      <c r="O114" s="390">
        <v>1.5</v>
      </c>
      <c r="P114" s="390">
        <v>0.15</v>
      </c>
      <c r="Q114" s="390">
        <v>1.575</v>
      </c>
      <c r="R114" s="390" t="s">
        <v>69</v>
      </c>
      <c r="S114" s="391">
        <v>1.575</v>
      </c>
    </row>
    <row r="115" spans="1:19" ht="13.5" thickBot="1" x14ac:dyDescent="0.25">
      <c r="A115" s="354"/>
      <c r="B115" s="347"/>
      <c r="C115" s="348"/>
      <c r="D115" s="397">
        <v>2</v>
      </c>
      <c r="E115" s="397">
        <v>0.25</v>
      </c>
      <c r="F115" s="397">
        <v>1.89</v>
      </c>
      <c r="G115" s="397">
        <v>0.94499999999999995</v>
      </c>
      <c r="H115" s="397" t="s">
        <v>69</v>
      </c>
      <c r="I115" s="399">
        <v>56.237550000000006</v>
      </c>
      <c r="K115" s="355"/>
      <c r="L115" s="395" t="s">
        <v>161</v>
      </c>
      <c r="M115" s="395"/>
      <c r="N115" s="393">
        <v>7</v>
      </c>
      <c r="O115" s="393">
        <v>0.28999999999999998</v>
      </c>
      <c r="P115" s="393">
        <v>1</v>
      </c>
      <c r="Q115" s="393">
        <v>2.0299999999999998</v>
      </c>
      <c r="R115" s="393" t="s">
        <v>69</v>
      </c>
      <c r="S115" s="394">
        <v>3.6049999999999995</v>
      </c>
    </row>
    <row r="116" spans="1:19" x14ac:dyDescent="0.2">
      <c r="A116" s="356" t="s">
        <v>181</v>
      </c>
      <c r="B116" s="429" t="s">
        <v>149</v>
      </c>
      <c r="C116" s="429"/>
      <c r="D116" s="390">
        <v>2.92</v>
      </c>
      <c r="E116" s="390">
        <v>0.57999999999999996</v>
      </c>
      <c r="F116" s="390">
        <v>2.5299999999999998</v>
      </c>
      <c r="G116" s="419">
        <v>4.2848079999999991</v>
      </c>
      <c r="H116" s="419" t="s">
        <v>69</v>
      </c>
      <c r="I116" s="430">
        <v>4.2848079999999991</v>
      </c>
      <c r="K116" s="355"/>
      <c r="L116" s="403" t="s">
        <v>104</v>
      </c>
      <c r="M116" s="404"/>
      <c r="N116" s="393">
        <v>2</v>
      </c>
      <c r="O116" s="393">
        <v>1.35</v>
      </c>
      <c r="P116" s="393">
        <v>0.15</v>
      </c>
      <c r="Q116" s="393">
        <v>0.40500000000000003</v>
      </c>
      <c r="R116" s="393" t="s">
        <v>69</v>
      </c>
      <c r="S116" s="394">
        <v>4.01</v>
      </c>
    </row>
    <row r="117" spans="1:19" x14ac:dyDescent="0.2">
      <c r="A117" s="355"/>
      <c r="B117" s="338" t="s">
        <v>151</v>
      </c>
      <c r="C117" s="337"/>
      <c r="D117" s="393">
        <v>0.95</v>
      </c>
      <c r="E117" s="393">
        <v>0.77</v>
      </c>
      <c r="F117" s="393">
        <v>1</v>
      </c>
      <c r="G117" s="393">
        <v>0.73149999999999993</v>
      </c>
      <c r="H117" s="393" t="s">
        <v>69</v>
      </c>
      <c r="I117" s="394">
        <v>3.553307999999999</v>
      </c>
      <c r="K117" s="355"/>
      <c r="L117" s="415"/>
      <c r="M117" s="416"/>
      <c r="N117" s="393">
        <v>1.5</v>
      </c>
      <c r="O117" s="393">
        <v>1</v>
      </c>
      <c r="P117" s="393">
        <v>0.1</v>
      </c>
      <c r="Q117" s="393">
        <v>0.15000000000000002</v>
      </c>
      <c r="R117" s="393" t="s">
        <v>69</v>
      </c>
      <c r="S117" s="394">
        <v>4.16</v>
      </c>
    </row>
    <row r="118" spans="1:19" ht="13.5" thickBot="1" x14ac:dyDescent="0.25">
      <c r="A118" s="355"/>
      <c r="B118" s="334"/>
      <c r="C118" s="330"/>
      <c r="D118" s="393">
        <v>0.95</v>
      </c>
      <c r="E118" s="393">
        <v>0.73</v>
      </c>
      <c r="F118" s="393">
        <v>1</v>
      </c>
      <c r="G118" s="393">
        <v>0.69350000000000001</v>
      </c>
      <c r="H118" s="393" t="s">
        <v>69</v>
      </c>
      <c r="I118" s="394">
        <v>2.8598079999999992</v>
      </c>
      <c r="K118" s="354"/>
      <c r="L118" s="417"/>
      <c r="M118" s="418"/>
      <c r="N118" s="397">
        <v>2.9</v>
      </c>
      <c r="O118" s="397">
        <v>0.6</v>
      </c>
      <c r="P118" s="397">
        <v>0.15</v>
      </c>
      <c r="Q118" s="397">
        <v>0.26100000000000001</v>
      </c>
      <c r="R118" s="397" t="s">
        <v>69</v>
      </c>
      <c r="S118" s="399">
        <v>4.4210000000000003</v>
      </c>
    </row>
    <row r="119" spans="1:19" x14ac:dyDescent="0.2">
      <c r="A119" s="355"/>
      <c r="B119" s="341" t="s">
        <v>152</v>
      </c>
      <c r="C119" s="341"/>
      <c r="D119" s="393">
        <v>0.41</v>
      </c>
      <c r="E119" s="393">
        <v>0.38</v>
      </c>
      <c r="F119" s="393">
        <v>0.25</v>
      </c>
      <c r="G119" s="393">
        <v>3.8949999999999999E-2</v>
      </c>
      <c r="H119" s="393" t="s">
        <v>69</v>
      </c>
      <c r="I119" s="394">
        <v>2.8208579999999994</v>
      </c>
      <c r="K119" s="356" t="s">
        <v>113</v>
      </c>
      <c r="L119" s="428" t="s">
        <v>103</v>
      </c>
      <c r="M119" s="423"/>
      <c r="N119" s="390">
        <v>6</v>
      </c>
      <c r="O119" s="390">
        <v>1.5</v>
      </c>
      <c r="P119" s="390">
        <v>0.15</v>
      </c>
      <c r="Q119" s="390">
        <v>1.3499999999999999</v>
      </c>
      <c r="R119" s="390" t="s">
        <v>69</v>
      </c>
      <c r="S119" s="391">
        <v>1.3499999999999999</v>
      </c>
    </row>
    <row r="120" spans="1:19" x14ac:dyDescent="0.2">
      <c r="A120" s="355"/>
      <c r="B120" s="338" t="s">
        <v>104</v>
      </c>
      <c r="C120" s="337"/>
      <c r="D120" s="393">
        <v>2</v>
      </c>
      <c r="E120" s="393">
        <v>0.57999999999999996</v>
      </c>
      <c r="F120" s="393">
        <v>1.97</v>
      </c>
      <c r="G120" s="393">
        <v>2.2851999999999997</v>
      </c>
      <c r="H120" s="393" t="s">
        <v>69</v>
      </c>
      <c r="I120" s="394">
        <v>5.1060579999999991</v>
      </c>
      <c r="K120" s="355"/>
      <c r="L120" s="395" t="s">
        <v>161</v>
      </c>
      <c r="M120" s="395"/>
      <c r="N120" s="393">
        <v>6</v>
      </c>
      <c r="O120" s="393">
        <v>0.28999999999999998</v>
      </c>
      <c r="P120" s="393">
        <v>1</v>
      </c>
      <c r="Q120" s="393">
        <v>1.7399999999999998</v>
      </c>
      <c r="R120" s="393" t="s">
        <v>69</v>
      </c>
      <c r="S120" s="394">
        <v>3.09</v>
      </c>
    </row>
    <row r="121" spans="1:19" x14ac:dyDescent="0.2">
      <c r="A121" s="355"/>
      <c r="B121" s="336"/>
      <c r="C121" s="335"/>
      <c r="D121" s="393">
        <v>2</v>
      </c>
      <c r="E121" s="393">
        <v>0.25</v>
      </c>
      <c r="F121" s="393">
        <v>1.42</v>
      </c>
      <c r="G121" s="393">
        <v>0.71</v>
      </c>
      <c r="H121" s="393" t="s">
        <v>69</v>
      </c>
      <c r="I121" s="394">
        <v>5.8160579999999991</v>
      </c>
      <c r="K121" s="355"/>
      <c r="L121" s="403" t="s">
        <v>104</v>
      </c>
      <c r="M121" s="404"/>
      <c r="N121" s="393">
        <v>2</v>
      </c>
      <c r="O121" s="393">
        <v>1.35</v>
      </c>
      <c r="P121" s="393">
        <v>0.15</v>
      </c>
      <c r="Q121" s="393">
        <v>0.40500000000000003</v>
      </c>
      <c r="R121" s="393" t="s">
        <v>69</v>
      </c>
      <c r="S121" s="394">
        <v>3.4950000000000001</v>
      </c>
    </row>
    <row r="122" spans="1:19" ht="13.5" thickBot="1" x14ac:dyDescent="0.25">
      <c r="A122" s="354"/>
      <c r="B122" s="347"/>
      <c r="C122" s="348"/>
      <c r="D122" s="397">
        <v>2</v>
      </c>
      <c r="E122" s="397">
        <v>0.25</v>
      </c>
      <c r="F122" s="397">
        <v>1.42</v>
      </c>
      <c r="G122" s="397">
        <v>0.71</v>
      </c>
      <c r="H122" s="397" t="s">
        <v>69</v>
      </c>
      <c r="I122" s="399">
        <v>6.526057999999999</v>
      </c>
      <c r="K122" s="355"/>
      <c r="L122" s="415"/>
      <c r="M122" s="416"/>
      <c r="N122" s="393">
        <v>1.5</v>
      </c>
      <c r="O122" s="393">
        <v>1</v>
      </c>
      <c r="P122" s="393">
        <v>0.1</v>
      </c>
      <c r="Q122" s="393">
        <v>0.15000000000000002</v>
      </c>
      <c r="R122" s="393" t="s">
        <v>69</v>
      </c>
      <c r="S122" s="394">
        <v>3.645</v>
      </c>
    </row>
    <row r="123" spans="1:19" ht="13.5" thickBot="1" x14ac:dyDescent="0.25">
      <c r="A123" s="356" t="s">
        <v>182</v>
      </c>
      <c r="B123" s="343" t="s">
        <v>149</v>
      </c>
      <c r="C123" s="343"/>
      <c r="D123" s="390">
        <v>2.92</v>
      </c>
      <c r="E123" s="390">
        <v>0.57999999999999996</v>
      </c>
      <c r="F123" s="390">
        <v>2.34</v>
      </c>
      <c r="G123" s="390">
        <v>3.9630239999999994</v>
      </c>
      <c r="H123" s="390" t="s">
        <v>69</v>
      </c>
      <c r="I123" s="391">
        <v>3.9630239999999994</v>
      </c>
      <c r="K123" s="354"/>
      <c r="L123" s="417"/>
      <c r="M123" s="418"/>
      <c r="N123" s="397">
        <v>1</v>
      </c>
      <c r="O123" s="397">
        <v>1</v>
      </c>
      <c r="P123" s="397">
        <v>0.25</v>
      </c>
      <c r="Q123" s="397">
        <v>0.25</v>
      </c>
      <c r="R123" s="397" t="s">
        <v>69</v>
      </c>
      <c r="S123" s="399">
        <v>3.895</v>
      </c>
    </row>
    <row r="124" spans="1:19" x14ac:dyDescent="0.2">
      <c r="A124" s="355"/>
      <c r="B124" s="338" t="s">
        <v>151</v>
      </c>
      <c r="C124" s="337"/>
      <c r="D124" s="393">
        <v>0.95</v>
      </c>
      <c r="E124" s="393">
        <v>0.77</v>
      </c>
      <c r="F124" s="393">
        <v>1</v>
      </c>
      <c r="G124" s="393">
        <v>0.73149999999999993</v>
      </c>
      <c r="H124" s="393" t="s">
        <v>69</v>
      </c>
      <c r="I124" s="394">
        <v>3.2315239999999994</v>
      </c>
      <c r="K124" s="333" t="s">
        <v>114</v>
      </c>
      <c r="L124" s="392" t="s">
        <v>103</v>
      </c>
      <c r="M124" s="392"/>
      <c r="N124" s="390">
        <v>6</v>
      </c>
      <c r="O124" s="390">
        <v>1.5</v>
      </c>
      <c r="P124" s="390">
        <v>0.15</v>
      </c>
      <c r="Q124" s="390">
        <v>1.3499999999999999</v>
      </c>
      <c r="R124" s="390" t="s">
        <v>69</v>
      </c>
      <c r="S124" s="391">
        <v>1.3499999999999999</v>
      </c>
    </row>
    <row r="125" spans="1:19" x14ac:dyDescent="0.2">
      <c r="A125" s="355"/>
      <c r="B125" s="334"/>
      <c r="C125" s="330"/>
      <c r="D125" s="393">
        <v>0.95</v>
      </c>
      <c r="E125" s="393">
        <v>0.73</v>
      </c>
      <c r="F125" s="393">
        <v>1</v>
      </c>
      <c r="G125" s="393">
        <v>0.69350000000000001</v>
      </c>
      <c r="H125" s="393" t="s">
        <v>69</v>
      </c>
      <c r="I125" s="394">
        <v>2.5380239999999992</v>
      </c>
      <c r="K125" s="332"/>
      <c r="L125" s="395" t="s">
        <v>161</v>
      </c>
      <c r="M125" s="395"/>
      <c r="N125" s="393">
        <v>6</v>
      </c>
      <c r="O125" s="393">
        <v>0.28999999999999998</v>
      </c>
      <c r="P125" s="393">
        <v>1</v>
      </c>
      <c r="Q125" s="393">
        <v>1.7399999999999998</v>
      </c>
      <c r="R125" s="393" t="s">
        <v>69</v>
      </c>
      <c r="S125" s="394">
        <v>3.09</v>
      </c>
    </row>
    <row r="126" spans="1:19" x14ac:dyDescent="0.2">
      <c r="A126" s="355"/>
      <c r="B126" s="431" t="s">
        <v>152</v>
      </c>
      <c r="C126" s="432"/>
      <c r="D126" s="393">
        <v>0.47</v>
      </c>
      <c r="E126" s="393">
        <v>0.4</v>
      </c>
      <c r="F126" s="393">
        <v>0.25</v>
      </c>
      <c r="G126" s="393">
        <v>4.7E-2</v>
      </c>
      <c r="H126" s="393" t="s">
        <v>69</v>
      </c>
      <c r="I126" s="394">
        <v>2.491023999999999</v>
      </c>
      <c r="K126" s="332"/>
      <c r="L126" s="395" t="s">
        <v>104</v>
      </c>
      <c r="M126" s="395"/>
      <c r="N126" s="393">
        <v>2</v>
      </c>
      <c r="O126" s="393">
        <v>1.35</v>
      </c>
      <c r="P126" s="393">
        <v>0.15</v>
      </c>
      <c r="Q126" s="393">
        <v>0.40500000000000003</v>
      </c>
      <c r="R126" s="393" t="s">
        <v>69</v>
      </c>
      <c r="S126" s="394">
        <v>3.4950000000000001</v>
      </c>
    </row>
    <row r="127" spans="1:19" x14ac:dyDescent="0.2">
      <c r="A127" s="355"/>
      <c r="B127" s="338" t="s">
        <v>104</v>
      </c>
      <c r="C127" s="337"/>
      <c r="D127" s="393">
        <v>2</v>
      </c>
      <c r="E127" s="393">
        <v>0.57999999999999996</v>
      </c>
      <c r="F127" s="393">
        <v>2.11</v>
      </c>
      <c r="G127" s="393">
        <v>2.4475999999999996</v>
      </c>
      <c r="H127" s="393" t="s">
        <v>69</v>
      </c>
      <c r="I127" s="394">
        <v>4.938623999999999</v>
      </c>
      <c r="K127" s="332"/>
      <c r="L127" s="395"/>
      <c r="M127" s="395"/>
      <c r="N127" s="393">
        <v>1.5</v>
      </c>
      <c r="O127" s="393">
        <v>1</v>
      </c>
      <c r="P127" s="393">
        <v>0.1</v>
      </c>
      <c r="Q127" s="393">
        <v>0.15000000000000002</v>
      </c>
      <c r="R127" s="393" t="s">
        <v>69</v>
      </c>
      <c r="S127" s="394">
        <v>3.645</v>
      </c>
    </row>
    <row r="128" spans="1:19" x14ac:dyDescent="0.2">
      <c r="A128" s="355"/>
      <c r="B128" s="336"/>
      <c r="C128" s="335"/>
      <c r="D128" s="393">
        <v>2</v>
      </c>
      <c r="E128" s="393">
        <v>0.25</v>
      </c>
      <c r="F128" s="393">
        <v>1.68</v>
      </c>
      <c r="G128" s="393">
        <v>0.84</v>
      </c>
      <c r="H128" s="393" t="s">
        <v>69</v>
      </c>
      <c r="I128" s="394">
        <v>5.7786239999999989</v>
      </c>
      <c r="K128" s="332"/>
      <c r="L128" s="395"/>
      <c r="M128" s="395"/>
      <c r="N128" s="393">
        <v>1.9</v>
      </c>
      <c r="O128" s="393">
        <v>0.6</v>
      </c>
      <c r="P128" s="393">
        <v>0.2</v>
      </c>
      <c r="Q128" s="393">
        <v>0.22799999999999998</v>
      </c>
      <c r="R128" s="393" t="s">
        <v>69</v>
      </c>
      <c r="S128" s="433">
        <v>3.8730000000000002</v>
      </c>
    </row>
    <row r="129" spans="1:19" ht="13.5" thickBot="1" x14ac:dyDescent="0.25">
      <c r="A129" s="354"/>
      <c r="B129" s="347"/>
      <c r="C129" s="348"/>
      <c r="D129" s="397">
        <v>2</v>
      </c>
      <c r="E129" s="397">
        <v>0.25</v>
      </c>
      <c r="F129" s="393">
        <v>1.68</v>
      </c>
      <c r="G129" s="397">
        <v>0.84</v>
      </c>
      <c r="H129" s="397" t="s">
        <v>69</v>
      </c>
      <c r="I129" s="399">
        <v>6.6186239999999987</v>
      </c>
      <c r="K129" s="331"/>
      <c r="L129" s="396"/>
      <c r="M129" s="396"/>
      <c r="N129" s="397">
        <v>2.9</v>
      </c>
      <c r="O129" s="397">
        <v>0.4</v>
      </c>
      <c r="P129" s="434">
        <v>0.2</v>
      </c>
      <c r="Q129" s="397">
        <v>0.23199999999999998</v>
      </c>
      <c r="R129" s="435" t="s">
        <v>69</v>
      </c>
      <c r="S129" s="399">
        <v>4.1050000000000004</v>
      </c>
    </row>
    <row r="130" spans="1:19" ht="13.5" thickBot="1" x14ac:dyDescent="0.25">
      <c r="A130" s="356" t="s">
        <v>183</v>
      </c>
      <c r="B130" s="343" t="s">
        <v>149</v>
      </c>
      <c r="C130" s="343"/>
      <c r="D130" s="390">
        <v>2.96</v>
      </c>
      <c r="E130" s="390">
        <v>0.57999999999999996</v>
      </c>
      <c r="F130" s="390">
        <v>2.3199999999999998</v>
      </c>
      <c r="G130" s="390">
        <v>3.9829759999999994</v>
      </c>
      <c r="H130" s="390" t="s">
        <v>69</v>
      </c>
      <c r="I130" s="391">
        <v>3.9829759999999994</v>
      </c>
      <c r="K130" s="376"/>
      <c r="L130" s="363"/>
      <c r="M130" s="363"/>
      <c r="N130" s="363"/>
      <c r="O130" s="363"/>
      <c r="P130" s="377"/>
      <c r="Q130" s="378"/>
      <c r="R130" s="411" t="s">
        <v>1</v>
      </c>
      <c r="S130" s="436">
        <v>39.889849999999996</v>
      </c>
    </row>
    <row r="131" spans="1:19" x14ac:dyDescent="0.2">
      <c r="A131" s="355"/>
      <c r="B131" s="338" t="s">
        <v>151</v>
      </c>
      <c r="C131" s="337"/>
      <c r="D131" s="393">
        <v>0.95</v>
      </c>
      <c r="E131" s="393">
        <v>0.77</v>
      </c>
      <c r="F131" s="393">
        <v>1</v>
      </c>
      <c r="G131" s="393">
        <v>0.73149999999999993</v>
      </c>
      <c r="H131" s="393" t="s">
        <v>69</v>
      </c>
      <c r="I131" s="394">
        <v>3.2514759999999994</v>
      </c>
    </row>
    <row r="132" spans="1:19" x14ac:dyDescent="0.2">
      <c r="A132" s="355"/>
      <c r="B132" s="334"/>
      <c r="C132" s="330"/>
      <c r="D132" s="393">
        <v>0.95</v>
      </c>
      <c r="E132" s="393">
        <v>0.73</v>
      </c>
      <c r="F132" s="393">
        <v>1</v>
      </c>
      <c r="G132" s="393">
        <v>0.69350000000000001</v>
      </c>
      <c r="H132" s="393" t="s">
        <v>69</v>
      </c>
      <c r="I132" s="394">
        <v>2.5579759999999991</v>
      </c>
    </row>
    <row r="133" spans="1:19" x14ac:dyDescent="0.2">
      <c r="A133" s="355"/>
      <c r="B133" s="431" t="s">
        <v>152</v>
      </c>
      <c r="C133" s="432"/>
      <c r="D133" s="393">
        <v>0.44</v>
      </c>
      <c r="E133" s="393">
        <v>0.4</v>
      </c>
      <c r="F133" s="393">
        <v>0.25</v>
      </c>
      <c r="G133" s="393">
        <v>4.4000000000000004E-2</v>
      </c>
      <c r="H133" s="393" t="s">
        <v>69</v>
      </c>
      <c r="I133" s="394">
        <v>2.5139759999999991</v>
      </c>
    </row>
    <row r="134" spans="1:19" x14ac:dyDescent="0.2">
      <c r="A134" s="355"/>
      <c r="B134" s="338" t="s">
        <v>104</v>
      </c>
      <c r="C134" s="337"/>
      <c r="D134" s="393">
        <v>2</v>
      </c>
      <c r="E134" s="393">
        <v>0.57999999999999996</v>
      </c>
      <c r="F134" s="393">
        <v>1.96</v>
      </c>
      <c r="G134" s="393">
        <v>2.2735999999999996</v>
      </c>
      <c r="H134" s="393" t="s">
        <v>69</v>
      </c>
      <c r="I134" s="394">
        <v>4.7875759999999987</v>
      </c>
    </row>
    <row r="135" spans="1:19" x14ac:dyDescent="0.2">
      <c r="A135" s="355"/>
      <c r="B135" s="336"/>
      <c r="C135" s="335"/>
      <c r="D135" s="393">
        <v>2</v>
      </c>
      <c r="E135" s="393">
        <v>0.25</v>
      </c>
      <c r="F135" s="393">
        <v>1.5</v>
      </c>
      <c r="G135" s="393">
        <v>0.75</v>
      </c>
      <c r="H135" s="393" t="s">
        <v>69</v>
      </c>
      <c r="I135" s="394">
        <v>5.5375759999999987</v>
      </c>
    </row>
    <row r="136" spans="1:19" ht="13.5" thickBot="1" x14ac:dyDescent="0.25">
      <c r="A136" s="354"/>
      <c r="B136" s="347"/>
      <c r="C136" s="348"/>
      <c r="D136" s="397">
        <v>2</v>
      </c>
      <c r="E136" s="397">
        <v>0.25</v>
      </c>
      <c r="F136" s="397">
        <v>1.5</v>
      </c>
      <c r="G136" s="397">
        <v>0.75</v>
      </c>
      <c r="H136" s="397" t="s">
        <v>69</v>
      </c>
      <c r="I136" s="399">
        <v>6.2875759999999987</v>
      </c>
    </row>
    <row r="137" spans="1:19" x14ac:dyDescent="0.2">
      <c r="A137" s="356" t="s">
        <v>184</v>
      </c>
      <c r="B137" s="343" t="s">
        <v>149</v>
      </c>
      <c r="C137" s="343"/>
      <c r="D137" s="390">
        <v>2.91</v>
      </c>
      <c r="E137" s="390">
        <v>0.57999999999999996</v>
      </c>
      <c r="F137" s="390">
        <v>2.21</v>
      </c>
      <c r="G137" s="390">
        <v>3.730038</v>
      </c>
      <c r="H137" s="390" t="s">
        <v>69</v>
      </c>
      <c r="I137" s="391">
        <v>3.730038</v>
      </c>
    </row>
    <row r="138" spans="1:19" x14ac:dyDescent="0.2">
      <c r="A138" s="355"/>
      <c r="B138" s="338" t="s">
        <v>151</v>
      </c>
      <c r="C138" s="337"/>
      <c r="D138" s="393">
        <v>0.95</v>
      </c>
      <c r="E138" s="393">
        <v>0.77</v>
      </c>
      <c r="F138" s="393">
        <v>1</v>
      </c>
      <c r="G138" s="393">
        <v>0.73149999999999993</v>
      </c>
      <c r="H138" s="393" t="s">
        <v>69</v>
      </c>
      <c r="I138" s="394">
        <v>2.9985379999999999</v>
      </c>
    </row>
    <row r="139" spans="1:19" x14ac:dyDescent="0.2">
      <c r="A139" s="355"/>
      <c r="B139" s="334"/>
      <c r="C139" s="330"/>
      <c r="D139" s="393">
        <v>0.95</v>
      </c>
      <c r="E139" s="393">
        <v>0.73</v>
      </c>
      <c r="F139" s="393">
        <v>1</v>
      </c>
      <c r="G139" s="393">
        <v>0.69350000000000001</v>
      </c>
      <c r="H139" s="393" t="s">
        <v>69</v>
      </c>
      <c r="I139" s="394">
        <v>2.3050379999999997</v>
      </c>
    </row>
    <row r="140" spans="1:19" x14ac:dyDescent="0.2">
      <c r="A140" s="355"/>
      <c r="B140" s="431" t="s">
        <v>152</v>
      </c>
      <c r="C140" s="432"/>
      <c r="D140" s="393">
        <v>0.46</v>
      </c>
      <c r="E140" s="393">
        <v>0.27</v>
      </c>
      <c r="F140" s="393">
        <v>0.24</v>
      </c>
      <c r="G140" s="393">
        <v>2.9808000000000005E-2</v>
      </c>
      <c r="H140" s="393" t="s">
        <v>69</v>
      </c>
      <c r="I140" s="394">
        <v>2.2752299999999996</v>
      </c>
    </row>
    <row r="141" spans="1:19" x14ac:dyDescent="0.2">
      <c r="A141" s="355"/>
      <c r="B141" s="338" t="s">
        <v>104</v>
      </c>
      <c r="C141" s="337"/>
      <c r="D141" s="393">
        <v>2</v>
      </c>
      <c r="E141" s="393">
        <v>0.57499999999999996</v>
      </c>
      <c r="F141" s="393">
        <v>2.14</v>
      </c>
      <c r="G141" s="393">
        <v>2.4609999999999999</v>
      </c>
      <c r="H141" s="393" t="s">
        <v>69</v>
      </c>
      <c r="I141" s="394">
        <v>4.7362299999999991</v>
      </c>
    </row>
    <row r="142" spans="1:19" x14ac:dyDescent="0.2">
      <c r="A142" s="355"/>
      <c r="B142" s="336"/>
      <c r="C142" s="335"/>
      <c r="D142" s="393">
        <v>2</v>
      </c>
      <c r="E142" s="393">
        <v>0.25</v>
      </c>
      <c r="F142" s="393">
        <v>1.55</v>
      </c>
      <c r="G142" s="393">
        <v>0.77500000000000002</v>
      </c>
      <c r="H142" s="393" t="s">
        <v>69</v>
      </c>
      <c r="I142" s="394">
        <v>5.5112299999999994</v>
      </c>
    </row>
    <row r="143" spans="1:19" ht="13.5" thickBot="1" x14ac:dyDescent="0.25">
      <c r="A143" s="354"/>
      <c r="B143" s="347"/>
      <c r="C143" s="348"/>
      <c r="D143" s="397">
        <v>2</v>
      </c>
      <c r="E143" s="397">
        <v>0.25</v>
      </c>
      <c r="F143" s="393">
        <v>1.55</v>
      </c>
      <c r="G143" s="397">
        <v>0.77500000000000002</v>
      </c>
      <c r="H143" s="397" t="s">
        <v>69</v>
      </c>
      <c r="I143" s="399">
        <v>6.2862299999999998</v>
      </c>
    </row>
    <row r="144" spans="1:19" ht="13.5" thickBot="1" x14ac:dyDescent="0.25">
      <c r="A144" s="362"/>
      <c r="B144" s="363"/>
      <c r="C144" s="363"/>
      <c r="D144" s="120"/>
      <c r="E144" s="120"/>
      <c r="F144" s="379" t="s">
        <v>158</v>
      </c>
      <c r="G144" s="380"/>
      <c r="H144" s="381"/>
      <c r="I144" s="437">
        <v>108.10409</v>
      </c>
    </row>
    <row r="146" spans="1:19" ht="23.25" x14ac:dyDescent="0.35">
      <c r="A146" s="455" t="s">
        <v>170</v>
      </c>
      <c r="B146" s="456"/>
      <c r="C146" s="456"/>
      <c r="D146" s="456"/>
      <c r="E146" s="456"/>
      <c r="F146" s="456"/>
      <c r="G146" s="456"/>
      <c r="H146" s="456"/>
      <c r="I146" s="456"/>
      <c r="J146" s="456"/>
      <c r="K146" s="456"/>
      <c r="L146" s="456"/>
      <c r="M146" s="456"/>
      <c r="N146" s="456"/>
      <c r="O146" s="456"/>
      <c r="P146" s="456"/>
      <c r="Q146" s="456"/>
      <c r="R146" s="456"/>
      <c r="S146" s="456"/>
    </row>
    <row r="147" spans="1:19" ht="13.5" thickBot="1" x14ac:dyDescent="0.25">
      <c r="A147" s="457" t="s">
        <v>177</v>
      </c>
      <c r="B147" s="458"/>
      <c r="C147" s="458"/>
      <c r="D147" s="458"/>
      <c r="E147" s="458"/>
      <c r="F147" s="458"/>
      <c r="G147" s="458"/>
      <c r="H147" s="458"/>
      <c r="I147" s="458"/>
      <c r="J147" s="388"/>
      <c r="K147" s="458" t="s">
        <v>178</v>
      </c>
      <c r="L147" s="458"/>
      <c r="M147" s="458"/>
      <c r="N147" s="458"/>
      <c r="O147" s="458"/>
      <c r="P147" s="458"/>
      <c r="Q147" s="458"/>
      <c r="R147" s="458"/>
      <c r="S147" s="458"/>
    </row>
    <row r="148" spans="1:19" x14ac:dyDescent="0.2">
      <c r="A148" s="121" t="s">
        <v>61</v>
      </c>
      <c r="B148" s="122"/>
      <c r="C148" s="123"/>
      <c r="D148" s="382" t="s">
        <v>0</v>
      </c>
      <c r="E148" s="382"/>
      <c r="F148" s="382"/>
      <c r="G148" s="382" t="s">
        <v>5</v>
      </c>
      <c r="H148" s="382" t="s">
        <v>62</v>
      </c>
      <c r="I148" s="383" t="s">
        <v>1</v>
      </c>
      <c r="K148" s="121" t="s">
        <v>61</v>
      </c>
      <c r="L148" s="122"/>
      <c r="M148" s="123"/>
      <c r="N148" s="124" t="s">
        <v>0</v>
      </c>
      <c r="O148" s="124"/>
      <c r="P148" s="124"/>
      <c r="Q148" s="124" t="s">
        <v>5</v>
      </c>
      <c r="R148" s="124" t="s">
        <v>62</v>
      </c>
      <c r="S148" s="352" t="s">
        <v>1</v>
      </c>
    </row>
    <row r="149" spans="1:19" ht="13.5" thickBot="1" x14ac:dyDescent="0.25">
      <c r="A149" s="126"/>
      <c r="B149" s="127"/>
      <c r="C149" s="128"/>
      <c r="D149" s="351" t="s">
        <v>63</v>
      </c>
      <c r="E149" s="351" t="s">
        <v>65</v>
      </c>
      <c r="F149" s="351" t="s">
        <v>64</v>
      </c>
      <c r="G149" s="353"/>
      <c r="H149" s="353"/>
      <c r="I149" s="384" t="s">
        <v>66</v>
      </c>
      <c r="K149" s="126"/>
      <c r="L149" s="127"/>
      <c r="M149" s="128"/>
      <c r="N149" s="351" t="s">
        <v>63</v>
      </c>
      <c r="O149" s="351" t="s">
        <v>64</v>
      </c>
      <c r="P149" s="351" t="s">
        <v>65</v>
      </c>
      <c r="Q149" s="353"/>
      <c r="R149" s="353"/>
      <c r="S149" s="384" t="s">
        <v>66</v>
      </c>
    </row>
    <row r="150" spans="1:19" x14ac:dyDescent="0.2">
      <c r="A150" s="356" t="s">
        <v>185</v>
      </c>
      <c r="B150" s="343" t="s">
        <v>149</v>
      </c>
      <c r="C150" s="343"/>
      <c r="D150" s="390">
        <v>2.95</v>
      </c>
      <c r="E150" s="390">
        <v>2.15</v>
      </c>
      <c r="F150" s="390">
        <v>0.57499999999999996</v>
      </c>
      <c r="G150" s="390">
        <v>3.6469374999999999</v>
      </c>
      <c r="H150" s="390" t="s">
        <v>69</v>
      </c>
      <c r="I150" s="391">
        <v>3.6469374999999999</v>
      </c>
      <c r="K150" s="333" t="s">
        <v>185</v>
      </c>
      <c r="L150" s="340" t="s">
        <v>103</v>
      </c>
      <c r="M150" s="339"/>
      <c r="N150" s="438">
        <v>6</v>
      </c>
      <c r="O150" s="438">
        <v>1.5</v>
      </c>
      <c r="P150" s="438">
        <v>0.15</v>
      </c>
      <c r="Q150" s="390">
        <v>1.3499999999999999</v>
      </c>
      <c r="R150" s="390" t="s">
        <v>69</v>
      </c>
      <c r="S150" s="391">
        <v>1.3499999999999999</v>
      </c>
    </row>
    <row r="151" spans="1:19" x14ac:dyDescent="0.2">
      <c r="A151" s="355"/>
      <c r="B151" s="338" t="s">
        <v>151</v>
      </c>
      <c r="C151" s="337"/>
      <c r="D151" s="393">
        <v>0.95</v>
      </c>
      <c r="E151" s="393">
        <v>0.77</v>
      </c>
      <c r="F151" s="393">
        <v>1</v>
      </c>
      <c r="G151" s="393">
        <v>0.73149999999999993</v>
      </c>
      <c r="H151" s="393" t="s">
        <v>69</v>
      </c>
      <c r="I151" s="394">
        <v>2.9154374999999999</v>
      </c>
      <c r="K151" s="332"/>
      <c r="L151" s="431" t="s">
        <v>161</v>
      </c>
      <c r="M151" s="432"/>
      <c r="N151" s="401">
        <v>6</v>
      </c>
      <c r="O151" s="401">
        <v>0.28999999999999998</v>
      </c>
      <c r="P151" s="401">
        <v>1</v>
      </c>
      <c r="Q151" s="393">
        <v>1.7399999999999998</v>
      </c>
      <c r="R151" s="393" t="s">
        <v>69</v>
      </c>
      <c r="S151" s="394">
        <v>3.09</v>
      </c>
    </row>
    <row r="152" spans="1:19" x14ac:dyDescent="0.2">
      <c r="A152" s="355"/>
      <c r="B152" s="334"/>
      <c r="C152" s="330"/>
      <c r="D152" s="393">
        <v>0.95</v>
      </c>
      <c r="E152" s="393">
        <v>0.73</v>
      </c>
      <c r="F152" s="393">
        <v>1</v>
      </c>
      <c r="G152" s="393">
        <v>0.69350000000000001</v>
      </c>
      <c r="H152" s="393" t="s">
        <v>69</v>
      </c>
      <c r="I152" s="394">
        <v>2.2219375000000001</v>
      </c>
      <c r="K152" s="332"/>
      <c r="L152" s="431" t="s">
        <v>104</v>
      </c>
      <c r="M152" s="432"/>
      <c r="N152" s="401">
        <v>2.1</v>
      </c>
      <c r="O152" s="401">
        <v>1.35</v>
      </c>
      <c r="P152" s="401">
        <v>0.15</v>
      </c>
      <c r="Q152" s="393">
        <v>0.42525000000000007</v>
      </c>
      <c r="R152" s="393" t="s">
        <v>203</v>
      </c>
      <c r="S152" s="394">
        <v>3.51525</v>
      </c>
    </row>
    <row r="153" spans="1:19" x14ac:dyDescent="0.2">
      <c r="A153" s="355"/>
      <c r="B153" s="341" t="s">
        <v>152</v>
      </c>
      <c r="C153" s="341"/>
      <c r="D153" s="393">
        <v>0.38</v>
      </c>
      <c r="E153" s="393">
        <v>0.43</v>
      </c>
      <c r="F153" s="393">
        <v>0.25</v>
      </c>
      <c r="G153" s="393">
        <v>4.0849999999999997E-2</v>
      </c>
      <c r="H153" s="393" t="s">
        <v>69</v>
      </c>
      <c r="I153" s="394">
        <v>2.1810875000000003</v>
      </c>
      <c r="K153" s="332"/>
      <c r="L153" s="431" t="s">
        <v>164</v>
      </c>
      <c r="M153" s="432"/>
      <c r="N153" s="401">
        <v>1.5</v>
      </c>
      <c r="O153" s="401">
        <v>1</v>
      </c>
      <c r="P153" s="401">
        <v>0.1</v>
      </c>
      <c r="Q153" s="393">
        <v>0.15000000000000002</v>
      </c>
      <c r="R153" s="393" t="s">
        <v>204</v>
      </c>
      <c r="S153" s="394">
        <v>3.6652499999999999</v>
      </c>
    </row>
    <row r="154" spans="1:19" x14ac:dyDescent="0.2">
      <c r="A154" s="355"/>
      <c r="B154" s="338" t="s">
        <v>104</v>
      </c>
      <c r="C154" s="337"/>
      <c r="D154" s="393">
        <v>2</v>
      </c>
      <c r="E154" s="393">
        <v>1.9</v>
      </c>
      <c r="F154" s="393">
        <v>0.57499999999999996</v>
      </c>
      <c r="G154" s="393">
        <v>2.1849999999999996</v>
      </c>
      <c r="H154" s="393" t="s">
        <v>69</v>
      </c>
      <c r="I154" s="394">
        <v>4.3660874999999999</v>
      </c>
      <c r="K154" s="332"/>
      <c r="L154" s="431" t="s">
        <v>205</v>
      </c>
      <c r="M154" s="432"/>
      <c r="N154" s="439">
        <v>6</v>
      </c>
      <c r="O154" s="439">
        <v>0.35</v>
      </c>
      <c r="P154" s="439">
        <v>1</v>
      </c>
      <c r="Q154" s="393">
        <v>2.0999999999999996</v>
      </c>
      <c r="R154" s="393" t="s">
        <v>206</v>
      </c>
      <c r="S154" s="394">
        <v>5.76525</v>
      </c>
    </row>
    <row r="155" spans="1:19" ht="13.5" thickBot="1" x14ac:dyDescent="0.25">
      <c r="A155" s="355"/>
      <c r="B155" s="336"/>
      <c r="C155" s="335"/>
      <c r="D155" s="393">
        <v>2</v>
      </c>
      <c r="E155" s="393">
        <v>1.35</v>
      </c>
      <c r="F155" s="393">
        <v>0.25</v>
      </c>
      <c r="G155" s="393">
        <v>0.67500000000000004</v>
      </c>
      <c r="H155" s="393" t="s">
        <v>69</v>
      </c>
      <c r="I155" s="394">
        <v>5.0410874999999997</v>
      </c>
      <c r="K155" s="332"/>
      <c r="L155" s="440" t="s">
        <v>205</v>
      </c>
      <c r="M155" s="441"/>
      <c r="N155" s="402">
        <v>5.4</v>
      </c>
      <c r="O155" s="402">
        <v>1.4</v>
      </c>
      <c r="P155" s="402">
        <v>0.2</v>
      </c>
      <c r="Q155" s="393">
        <v>1.512</v>
      </c>
      <c r="R155" s="393" t="s">
        <v>207</v>
      </c>
      <c r="S155" s="398">
        <v>7.2772500000000004</v>
      </c>
    </row>
    <row r="156" spans="1:19" ht="13.5" thickBot="1" x14ac:dyDescent="0.25">
      <c r="A156" s="354"/>
      <c r="B156" s="347"/>
      <c r="C156" s="348"/>
      <c r="D156" s="393">
        <v>2</v>
      </c>
      <c r="E156" s="393">
        <v>1.35</v>
      </c>
      <c r="F156" s="393">
        <v>0.25</v>
      </c>
      <c r="G156" s="397">
        <v>0.67500000000000004</v>
      </c>
      <c r="H156" s="397" t="s">
        <v>69</v>
      </c>
      <c r="I156" s="399">
        <v>5.7160874999999995</v>
      </c>
      <c r="K156" s="333" t="s">
        <v>186</v>
      </c>
      <c r="L156" s="340" t="s">
        <v>103</v>
      </c>
      <c r="M156" s="339"/>
      <c r="N156" s="401">
        <v>6</v>
      </c>
      <c r="O156" s="401">
        <v>1.5</v>
      </c>
      <c r="P156" s="401">
        <v>0.15</v>
      </c>
      <c r="Q156" s="390">
        <v>1.3499999999999999</v>
      </c>
      <c r="R156" s="390" t="s">
        <v>69</v>
      </c>
      <c r="S156" s="391">
        <v>1.3499999999999999</v>
      </c>
    </row>
    <row r="157" spans="1:19" x14ac:dyDescent="0.2">
      <c r="A157" s="356" t="s">
        <v>186</v>
      </c>
      <c r="B157" s="343" t="s">
        <v>149</v>
      </c>
      <c r="C157" s="343"/>
      <c r="D157" s="390">
        <v>2.96</v>
      </c>
      <c r="E157" s="390">
        <v>2.46</v>
      </c>
      <c r="F157" s="390">
        <v>0.57499999999999996</v>
      </c>
      <c r="G157" s="390">
        <v>4.1869199999999998</v>
      </c>
      <c r="H157" s="390" t="s">
        <v>69</v>
      </c>
      <c r="I157" s="391">
        <v>4.1869199999999998</v>
      </c>
      <c r="K157" s="332"/>
      <c r="L157" s="431" t="s">
        <v>161</v>
      </c>
      <c r="M157" s="432"/>
      <c r="N157" s="401">
        <v>6</v>
      </c>
      <c r="O157" s="401">
        <v>0.28999999999999998</v>
      </c>
      <c r="P157" s="401">
        <v>1</v>
      </c>
      <c r="Q157" s="393">
        <v>1.7399999999999998</v>
      </c>
      <c r="R157" s="393" t="s">
        <v>69</v>
      </c>
      <c r="S157" s="394">
        <v>3.09</v>
      </c>
    </row>
    <row r="158" spans="1:19" x14ac:dyDescent="0.2">
      <c r="A158" s="355"/>
      <c r="B158" s="338" t="s">
        <v>151</v>
      </c>
      <c r="C158" s="337"/>
      <c r="D158" s="393">
        <v>0.95</v>
      </c>
      <c r="E158" s="393">
        <v>0.77</v>
      </c>
      <c r="F158" s="393">
        <v>1</v>
      </c>
      <c r="G158" s="393">
        <v>0.73149999999999993</v>
      </c>
      <c r="H158" s="393" t="s">
        <v>69</v>
      </c>
      <c r="I158" s="394">
        <v>3.4554199999999997</v>
      </c>
      <c r="K158" s="332"/>
      <c r="L158" s="431" t="s">
        <v>104</v>
      </c>
      <c r="M158" s="432"/>
      <c r="N158" s="401">
        <v>2.1</v>
      </c>
      <c r="O158" s="401">
        <v>1.35</v>
      </c>
      <c r="P158" s="401">
        <v>0.15</v>
      </c>
      <c r="Q158" s="393">
        <v>0.42525000000000007</v>
      </c>
      <c r="R158" s="393" t="s">
        <v>69</v>
      </c>
      <c r="S158" s="394">
        <v>3.51525</v>
      </c>
    </row>
    <row r="159" spans="1:19" x14ac:dyDescent="0.2">
      <c r="A159" s="355"/>
      <c r="B159" s="334"/>
      <c r="C159" s="330"/>
      <c r="D159" s="393">
        <v>0.95</v>
      </c>
      <c r="E159" s="393">
        <v>0.73</v>
      </c>
      <c r="F159" s="393">
        <v>1</v>
      </c>
      <c r="G159" s="393">
        <v>0.69350000000000001</v>
      </c>
      <c r="H159" s="393" t="s">
        <v>69</v>
      </c>
      <c r="I159" s="394">
        <v>2.7619199999999999</v>
      </c>
      <c r="K159" s="332"/>
      <c r="L159" s="431" t="s">
        <v>164</v>
      </c>
      <c r="M159" s="432"/>
      <c r="N159" s="439">
        <v>1.5</v>
      </c>
      <c r="O159" s="439">
        <v>1</v>
      </c>
      <c r="P159" s="439">
        <v>0.1</v>
      </c>
      <c r="Q159" s="393">
        <v>0.15000000000000002</v>
      </c>
      <c r="R159" s="393" t="s">
        <v>69</v>
      </c>
      <c r="S159" s="394">
        <v>3.6652499999999999</v>
      </c>
    </row>
    <row r="160" spans="1:19" ht="13.5" thickBot="1" x14ac:dyDescent="0.25">
      <c r="A160" s="355"/>
      <c r="B160" s="341" t="s">
        <v>152</v>
      </c>
      <c r="C160" s="341"/>
      <c r="D160" s="393">
        <v>1.3</v>
      </c>
      <c r="E160" s="393">
        <v>0.4</v>
      </c>
      <c r="F160" s="393">
        <v>0.25</v>
      </c>
      <c r="G160" s="393">
        <v>0.13</v>
      </c>
      <c r="H160" s="393" t="s">
        <v>69</v>
      </c>
      <c r="I160" s="394">
        <v>2.63192</v>
      </c>
      <c r="K160" s="385"/>
      <c r="L160" s="440" t="s">
        <v>205</v>
      </c>
      <c r="M160" s="441"/>
      <c r="N160" s="402">
        <v>1.5</v>
      </c>
      <c r="O160" s="402">
        <v>0.9</v>
      </c>
      <c r="P160" s="402">
        <v>0.2</v>
      </c>
      <c r="Q160" s="393">
        <v>0.27</v>
      </c>
      <c r="R160" s="393" t="s">
        <v>69</v>
      </c>
      <c r="S160" s="398">
        <v>3.9352499999999999</v>
      </c>
    </row>
    <row r="161" spans="1:19" x14ac:dyDescent="0.2">
      <c r="A161" s="355"/>
      <c r="B161" s="338" t="s">
        <v>104</v>
      </c>
      <c r="C161" s="337"/>
      <c r="D161" s="393">
        <v>2.2999999999999998</v>
      </c>
      <c r="E161" s="393">
        <v>2</v>
      </c>
      <c r="F161" s="393">
        <v>0.57499999999999996</v>
      </c>
      <c r="G161" s="393">
        <v>2.6449999999999996</v>
      </c>
      <c r="H161" s="393" t="s">
        <v>69</v>
      </c>
      <c r="I161" s="394">
        <v>5.2769199999999996</v>
      </c>
      <c r="K161" s="333" t="s">
        <v>187</v>
      </c>
      <c r="L161" s="340" t="s">
        <v>103</v>
      </c>
      <c r="M161" s="339"/>
      <c r="N161" s="401">
        <v>6</v>
      </c>
      <c r="O161" s="401">
        <v>1.5</v>
      </c>
      <c r="P161" s="401">
        <v>0.15</v>
      </c>
      <c r="Q161" s="390">
        <v>1.3499999999999999</v>
      </c>
      <c r="R161" s="390" t="s">
        <v>69</v>
      </c>
      <c r="S161" s="391">
        <v>1.3499999999999999</v>
      </c>
    </row>
    <row r="162" spans="1:19" x14ac:dyDescent="0.2">
      <c r="A162" s="355"/>
      <c r="B162" s="336"/>
      <c r="C162" s="335"/>
      <c r="D162" s="393">
        <v>2</v>
      </c>
      <c r="E162" s="393">
        <v>1.43</v>
      </c>
      <c r="F162" s="393">
        <v>0.25</v>
      </c>
      <c r="G162" s="393">
        <v>0.71499999999999997</v>
      </c>
      <c r="H162" s="393" t="s">
        <v>69</v>
      </c>
      <c r="I162" s="394">
        <v>5.9919199999999995</v>
      </c>
      <c r="K162" s="358"/>
      <c r="L162" s="431" t="s">
        <v>161</v>
      </c>
      <c r="M162" s="432"/>
      <c r="N162" s="401">
        <v>6</v>
      </c>
      <c r="O162" s="401">
        <v>0.28999999999999998</v>
      </c>
      <c r="P162" s="401">
        <v>1</v>
      </c>
      <c r="Q162" s="393">
        <v>1.7399999999999998</v>
      </c>
      <c r="R162" s="393" t="s">
        <v>69</v>
      </c>
      <c r="S162" s="394">
        <v>3.09</v>
      </c>
    </row>
    <row r="163" spans="1:19" ht="13.5" thickBot="1" x14ac:dyDescent="0.25">
      <c r="A163" s="354"/>
      <c r="B163" s="347"/>
      <c r="C163" s="348"/>
      <c r="D163" s="393">
        <v>2</v>
      </c>
      <c r="E163" s="393">
        <v>1.43</v>
      </c>
      <c r="F163" s="393">
        <v>0.25</v>
      </c>
      <c r="G163" s="397">
        <v>0.71499999999999997</v>
      </c>
      <c r="H163" s="397" t="s">
        <v>69</v>
      </c>
      <c r="I163" s="399">
        <v>6.7069199999999993</v>
      </c>
      <c r="K163" s="332"/>
      <c r="L163" s="431" t="s">
        <v>104</v>
      </c>
      <c r="M163" s="432"/>
      <c r="N163" s="401">
        <v>2.1</v>
      </c>
      <c r="O163" s="401">
        <v>1.35</v>
      </c>
      <c r="P163" s="401">
        <v>0.15</v>
      </c>
      <c r="Q163" s="393">
        <v>0.42525000000000007</v>
      </c>
      <c r="R163" s="393" t="s">
        <v>69</v>
      </c>
      <c r="S163" s="394">
        <v>3.51525</v>
      </c>
    </row>
    <row r="164" spans="1:19" x14ac:dyDescent="0.2">
      <c r="A164" s="356" t="s">
        <v>187</v>
      </c>
      <c r="B164" s="343" t="s">
        <v>149</v>
      </c>
      <c r="C164" s="343"/>
      <c r="D164" s="390">
        <v>2.96</v>
      </c>
      <c r="E164" s="390">
        <v>2.6</v>
      </c>
      <c r="F164" s="390">
        <v>0.57499999999999996</v>
      </c>
      <c r="G164" s="390">
        <v>4.4251999999999994</v>
      </c>
      <c r="H164" s="390" t="s">
        <v>69</v>
      </c>
      <c r="I164" s="391">
        <v>4.4251999999999994</v>
      </c>
      <c r="K164" s="332"/>
      <c r="L164" s="431" t="s">
        <v>164</v>
      </c>
      <c r="M164" s="432"/>
      <c r="N164" s="439">
        <v>1.5</v>
      </c>
      <c r="O164" s="439">
        <v>1</v>
      </c>
      <c r="P164" s="439">
        <v>0.1</v>
      </c>
      <c r="Q164" s="393">
        <v>0.15000000000000002</v>
      </c>
      <c r="R164" s="393" t="s">
        <v>69</v>
      </c>
      <c r="S164" s="394">
        <v>3.6652499999999999</v>
      </c>
    </row>
    <row r="165" spans="1:19" ht="13.5" thickBot="1" x14ac:dyDescent="0.25">
      <c r="A165" s="355"/>
      <c r="B165" s="338" t="s">
        <v>151</v>
      </c>
      <c r="C165" s="337"/>
      <c r="D165" s="393">
        <v>0.95</v>
      </c>
      <c r="E165" s="393">
        <v>0.77</v>
      </c>
      <c r="F165" s="393">
        <v>1</v>
      </c>
      <c r="G165" s="393">
        <v>0.73149999999999993</v>
      </c>
      <c r="H165" s="393" t="s">
        <v>69</v>
      </c>
      <c r="I165" s="394">
        <v>3.6936999999999993</v>
      </c>
      <c r="K165" s="331"/>
      <c r="L165" s="440" t="s">
        <v>205</v>
      </c>
      <c r="M165" s="441"/>
      <c r="N165" s="402">
        <v>2.96</v>
      </c>
      <c r="O165" s="402">
        <v>1.05</v>
      </c>
      <c r="P165" s="402">
        <v>0.15</v>
      </c>
      <c r="Q165" s="393">
        <v>0.4662</v>
      </c>
      <c r="R165" s="393" t="s">
        <v>69</v>
      </c>
      <c r="S165" s="398">
        <v>4.1314500000000001</v>
      </c>
    </row>
    <row r="166" spans="1:19" x14ac:dyDescent="0.2">
      <c r="A166" s="355"/>
      <c r="B166" s="334"/>
      <c r="C166" s="330"/>
      <c r="D166" s="393">
        <v>0.95</v>
      </c>
      <c r="E166" s="393">
        <v>0.73</v>
      </c>
      <c r="F166" s="393">
        <v>1</v>
      </c>
      <c r="G166" s="393">
        <v>0.69350000000000001</v>
      </c>
      <c r="H166" s="393" t="s">
        <v>69</v>
      </c>
      <c r="I166" s="394">
        <v>3.0001999999999995</v>
      </c>
      <c r="K166" s="333" t="s">
        <v>126</v>
      </c>
      <c r="L166" s="340" t="s">
        <v>103</v>
      </c>
      <c r="M166" s="339"/>
      <c r="N166" s="401">
        <v>6</v>
      </c>
      <c r="O166" s="401">
        <v>1.5</v>
      </c>
      <c r="P166" s="401">
        <v>0.15</v>
      </c>
      <c r="Q166" s="390">
        <v>1.3499999999999999</v>
      </c>
      <c r="R166" s="390" t="s">
        <v>69</v>
      </c>
      <c r="S166" s="391">
        <v>1.3499999999999999</v>
      </c>
    </row>
    <row r="167" spans="1:19" x14ac:dyDescent="0.2">
      <c r="A167" s="355"/>
      <c r="B167" s="341" t="s">
        <v>152</v>
      </c>
      <c r="C167" s="341"/>
      <c r="D167" s="393">
        <v>0.59</v>
      </c>
      <c r="E167" s="393">
        <v>0.56999999999999995</v>
      </c>
      <c r="F167" s="393">
        <v>0.25</v>
      </c>
      <c r="G167" s="393">
        <v>8.4074999999999983E-2</v>
      </c>
      <c r="H167" s="393" t="s">
        <v>69</v>
      </c>
      <c r="I167" s="394">
        <v>2.9161249999999996</v>
      </c>
      <c r="K167" s="332"/>
      <c r="L167" s="431" t="s">
        <v>161</v>
      </c>
      <c r="M167" s="432"/>
      <c r="N167" s="401">
        <v>6</v>
      </c>
      <c r="O167" s="401">
        <v>0.28999999999999998</v>
      </c>
      <c r="P167" s="401">
        <v>1</v>
      </c>
      <c r="Q167" s="393">
        <v>1.7399999999999998</v>
      </c>
      <c r="R167" s="393" t="s">
        <v>69</v>
      </c>
      <c r="S167" s="394">
        <v>3.09</v>
      </c>
    </row>
    <row r="168" spans="1:19" x14ac:dyDescent="0.2">
      <c r="A168" s="355"/>
      <c r="B168" s="338" t="s">
        <v>104</v>
      </c>
      <c r="C168" s="337"/>
      <c r="D168" s="393">
        <v>2.0099999999999998</v>
      </c>
      <c r="E168" s="393">
        <v>2.35</v>
      </c>
      <c r="F168" s="393">
        <v>0.57499999999999996</v>
      </c>
      <c r="G168" s="393">
        <v>2.7160124999999997</v>
      </c>
      <c r="H168" s="393" t="s">
        <v>69</v>
      </c>
      <c r="I168" s="394">
        <v>5.6321374999999989</v>
      </c>
      <c r="K168" s="332"/>
      <c r="L168" s="431" t="s">
        <v>104</v>
      </c>
      <c r="M168" s="432"/>
      <c r="N168" s="401">
        <v>2.1</v>
      </c>
      <c r="O168" s="401">
        <v>1.35</v>
      </c>
      <c r="P168" s="401">
        <v>0.15</v>
      </c>
      <c r="Q168" s="393">
        <v>0.42525000000000007</v>
      </c>
      <c r="R168" s="393" t="s">
        <v>69</v>
      </c>
      <c r="S168" s="394">
        <v>3.51525</v>
      </c>
    </row>
    <row r="169" spans="1:19" x14ac:dyDescent="0.2">
      <c r="A169" s="355"/>
      <c r="B169" s="336"/>
      <c r="C169" s="335"/>
      <c r="D169" s="393">
        <v>2</v>
      </c>
      <c r="E169" s="393">
        <v>1.54</v>
      </c>
      <c r="F169" s="393">
        <v>0.25</v>
      </c>
      <c r="G169" s="393">
        <v>0.77</v>
      </c>
      <c r="H169" s="393" t="s">
        <v>69</v>
      </c>
      <c r="I169" s="394">
        <v>6.4021374999999985</v>
      </c>
      <c r="K169" s="332"/>
      <c r="L169" s="431" t="s">
        <v>164</v>
      </c>
      <c r="M169" s="432"/>
      <c r="N169" s="439">
        <v>1.5</v>
      </c>
      <c r="O169" s="439">
        <v>1</v>
      </c>
      <c r="P169" s="439">
        <v>0.1</v>
      </c>
      <c r="Q169" s="393">
        <v>0.15000000000000002</v>
      </c>
      <c r="R169" s="393" t="s">
        <v>69</v>
      </c>
      <c r="S169" s="394">
        <v>3.6652499999999999</v>
      </c>
    </row>
    <row r="170" spans="1:19" ht="13.5" thickBot="1" x14ac:dyDescent="0.25">
      <c r="A170" s="354"/>
      <c r="B170" s="347"/>
      <c r="C170" s="348"/>
      <c r="D170" s="393">
        <v>2</v>
      </c>
      <c r="E170" s="393">
        <v>1.54</v>
      </c>
      <c r="F170" s="393">
        <v>0.25</v>
      </c>
      <c r="G170" s="397">
        <v>0.77</v>
      </c>
      <c r="H170" s="397" t="s">
        <v>69</v>
      </c>
      <c r="I170" s="399">
        <v>7.1721374999999981</v>
      </c>
      <c r="K170" s="331"/>
      <c r="L170" s="440" t="s">
        <v>165</v>
      </c>
      <c r="M170" s="441"/>
      <c r="N170" s="402">
        <v>1.93</v>
      </c>
      <c r="O170" s="402">
        <v>1</v>
      </c>
      <c r="P170" s="402">
        <v>0.15</v>
      </c>
      <c r="Q170" s="393">
        <v>0.28949999999999998</v>
      </c>
      <c r="R170" s="393" t="s">
        <v>69</v>
      </c>
      <c r="S170" s="398">
        <v>3.9547499999999998</v>
      </c>
    </row>
    <row r="171" spans="1:19" x14ac:dyDescent="0.2">
      <c r="A171" s="356" t="s">
        <v>188</v>
      </c>
      <c r="B171" s="343" t="s">
        <v>149</v>
      </c>
      <c r="C171" s="343"/>
      <c r="D171" s="390">
        <v>2.95</v>
      </c>
      <c r="E171" s="390">
        <v>2.6</v>
      </c>
      <c r="F171" s="390">
        <v>0.57499999999999996</v>
      </c>
      <c r="G171" s="390">
        <v>4.4102500000000004</v>
      </c>
      <c r="H171" s="390" t="s">
        <v>69</v>
      </c>
      <c r="I171" s="391">
        <v>4.4102500000000004</v>
      </c>
      <c r="K171" s="333" t="s">
        <v>127</v>
      </c>
      <c r="L171" s="340" t="s">
        <v>103</v>
      </c>
      <c r="M171" s="339"/>
      <c r="N171" s="401">
        <v>6</v>
      </c>
      <c r="O171" s="401">
        <v>1.5</v>
      </c>
      <c r="P171" s="401">
        <v>0.15</v>
      </c>
      <c r="Q171" s="390">
        <v>1.3499999999999999</v>
      </c>
      <c r="R171" s="390" t="s">
        <v>69</v>
      </c>
      <c r="S171" s="391">
        <v>1.3499999999999999</v>
      </c>
    </row>
    <row r="172" spans="1:19" x14ac:dyDescent="0.2">
      <c r="A172" s="355"/>
      <c r="B172" s="338" t="s">
        <v>151</v>
      </c>
      <c r="C172" s="337"/>
      <c r="D172" s="393">
        <v>0.95</v>
      </c>
      <c r="E172" s="393">
        <v>0.77</v>
      </c>
      <c r="F172" s="393">
        <v>1</v>
      </c>
      <c r="G172" s="393">
        <v>0.73149999999999993</v>
      </c>
      <c r="H172" s="393" t="s">
        <v>69</v>
      </c>
      <c r="I172" s="394">
        <v>3.6787500000000004</v>
      </c>
      <c r="K172" s="332"/>
      <c r="L172" s="431" t="s">
        <v>161</v>
      </c>
      <c r="M172" s="432"/>
      <c r="N172" s="401">
        <v>6</v>
      </c>
      <c r="O172" s="401">
        <v>0.28999999999999998</v>
      </c>
      <c r="P172" s="401">
        <v>1</v>
      </c>
      <c r="Q172" s="393">
        <v>1.7399999999999998</v>
      </c>
      <c r="R172" s="393" t="s">
        <v>69</v>
      </c>
      <c r="S172" s="394">
        <v>3.09</v>
      </c>
    </row>
    <row r="173" spans="1:19" x14ac:dyDescent="0.2">
      <c r="A173" s="355"/>
      <c r="B173" s="334"/>
      <c r="C173" s="330"/>
      <c r="D173" s="393">
        <v>0.95</v>
      </c>
      <c r="E173" s="393">
        <v>0.73</v>
      </c>
      <c r="F173" s="393">
        <v>1</v>
      </c>
      <c r="G173" s="393">
        <v>0.69350000000000001</v>
      </c>
      <c r="H173" s="393" t="s">
        <v>69</v>
      </c>
      <c r="I173" s="394">
        <v>2.9852500000000006</v>
      </c>
      <c r="K173" s="332"/>
      <c r="L173" s="431" t="s">
        <v>104</v>
      </c>
      <c r="M173" s="432"/>
      <c r="N173" s="439">
        <v>2.1</v>
      </c>
      <c r="O173" s="439">
        <v>1.35</v>
      </c>
      <c r="P173" s="439">
        <v>0.15</v>
      </c>
      <c r="Q173" s="393">
        <v>0.42525000000000007</v>
      </c>
      <c r="R173" s="393" t="s">
        <v>69</v>
      </c>
      <c r="S173" s="394">
        <v>3.51525</v>
      </c>
    </row>
    <row r="174" spans="1:19" ht="13.5" thickBot="1" x14ac:dyDescent="0.25">
      <c r="A174" s="355"/>
      <c r="B174" s="341" t="s">
        <v>152</v>
      </c>
      <c r="C174" s="341"/>
      <c r="D174" s="393">
        <v>0.5</v>
      </c>
      <c r="E174" s="393">
        <v>0.6</v>
      </c>
      <c r="F174" s="393">
        <v>0.25</v>
      </c>
      <c r="G174" s="393">
        <v>7.4999999999999997E-2</v>
      </c>
      <c r="H174" s="393" t="s">
        <v>69</v>
      </c>
      <c r="I174" s="394">
        <v>2.9102500000000004</v>
      </c>
      <c r="K174" s="332"/>
      <c r="L174" s="440" t="s">
        <v>164</v>
      </c>
      <c r="M174" s="441"/>
      <c r="N174" s="439">
        <v>1.5</v>
      </c>
      <c r="O174" s="439">
        <v>1</v>
      </c>
      <c r="P174" s="402">
        <v>0.1</v>
      </c>
      <c r="Q174" s="393">
        <v>0.15000000000000002</v>
      </c>
      <c r="R174" s="393" t="s">
        <v>69</v>
      </c>
      <c r="S174" s="398">
        <v>3.6652499999999999</v>
      </c>
    </row>
    <row r="175" spans="1:19" x14ac:dyDescent="0.2">
      <c r="A175" s="355"/>
      <c r="B175" s="338" t="s">
        <v>104</v>
      </c>
      <c r="C175" s="337"/>
      <c r="D175" s="393">
        <v>2</v>
      </c>
      <c r="E175" s="393">
        <v>2.35</v>
      </c>
      <c r="F175" s="393">
        <v>0.57499999999999996</v>
      </c>
      <c r="G175" s="393">
        <v>2.7024999999999997</v>
      </c>
      <c r="H175" s="393" t="s">
        <v>69</v>
      </c>
      <c r="I175" s="394">
        <v>5.6127500000000001</v>
      </c>
      <c r="K175" s="333" t="s">
        <v>208</v>
      </c>
      <c r="L175" s="340" t="s">
        <v>103</v>
      </c>
      <c r="M175" s="339"/>
      <c r="N175" s="401">
        <v>6</v>
      </c>
      <c r="O175" s="401">
        <v>1.5</v>
      </c>
      <c r="P175" s="401">
        <v>0.15</v>
      </c>
      <c r="Q175" s="400">
        <v>1.3499999999999999</v>
      </c>
      <c r="R175" s="390" t="s">
        <v>69</v>
      </c>
      <c r="S175" s="391">
        <v>1.3499999999999999</v>
      </c>
    </row>
    <row r="176" spans="1:19" x14ac:dyDescent="0.2">
      <c r="A176" s="355"/>
      <c r="B176" s="336"/>
      <c r="C176" s="335"/>
      <c r="D176" s="393">
        <v>2</v>
      </c>
      <c r="E176" s="393">
        <v>1.75</v>
      </c>
      <c r="F176" s="393">
        <v>0.25</v>
      </c>
      <c r="G176" s="393">
        <v>0.875</v>
      </c>
      <c r="H176" s="393" t="s">
        <v>69</v>
      </c>
      <c r="I176" s="394">
        <v>6.4877500000000001</v>
      </c>
      <c r="K176" s="332"/>
      <c r="L176" s="431" t="s">
        <v>161</v>
      </c>
      <c r="M176" s="432"/>
      <c r="N176" s="401">
        <v>6</v>
      </c>
      <c r="O176" s="401">
        <v>0.28999999999999998</v>
      </c>
      <c r="P176" s="401">
        <v>1</v>
      </c>
      <c r="Q176" s="401">
        <v>1.7399999999999998</v>
      </c>
      <c r="R176" s="393" t="s">
        <v>69</v>
      </c>
      <c r="S176" s="394">
        <v>3.09</v>
      </c>
    </row>
    <row r="177" spans="1:19" ht="13.5" thickBot="1" x14ac:dyDescent="0.25">
      <c r="A177" s="354"/>
      <c r="B177" s="347"/>
      <c r="C177" s="348"/>
      <c r="D177" s="393">
        <v>2</v>
      </c>
      <c r="E177" s="393">
        <v>1.75</v>
      </c>
      <c r="F177" s="393">
        <v>0.25</v>
      </c>
      <c r="G177" s="397">
        <v>0.875</v>
      </c>
      <c r="H177" s="397" t="s">
        <v>69</v>
      </c>
      <c r="I177" s="399">
        <v>7.3627500000000001</v>
      </c>
      <c r="K177" s="332"/>
      <c r="L177" s="431" t="s">
        <v>104</v>
      </c>
      <c r="M177" s="432"/>
      <c r="N177" s="401">
        <v>2.1</v>
      </c>
      <c r="O177" s="401">
        <v>1.35</v>
      </c>
      <c r="P177" s="401">
        <v>0.15</v>
      </c>
      <c r="Q177" s="401">
        <v>0.42525000000000007</v>
      </c>
      <c r="R177" s="393" t="s">
        <v>69</v>
      </c>
      <c r="S177" s="394">
        <v>3.51525</v>
      </c>
    </row>
    <row r="178" spans="1:19" x14ac:dyDescent="0.2">
      <c r="A178" s="356" t="s">
        <v>189</v>
      </c>
      <c r="B178" s="343" t="s">
        <v>149</v>
      </c>
      <c r="C178" s="343"/>
      <c r="D178" s="390">
        <v>2.96</v>
      </c>
      <c r="E178" s="390">
        <v>2.7</v>
      </c>
      <c r="F178" s="390">
        <v>0.57499999999999996</v>
      </c>
      <c r="G178" s="390">
        <v>4.5953999999999997</v>
      </c>
      <c r="H178" s="390" t="s">
        <v>69</v>
      </c>
      <c r="I178" s="391">
        <v>4.5953999999999997</v>
      </c>
      <c r="K178" s="332"/>
      <c r="L178" s="431" t="s">
        <v>164</v>
      </c>
      <c r="M178" s="432"/>
      <c r="N178" s="439">
        <v>1.5</v>
      </c>
      <c r="O178" s="439">
        <v>1</v>
      </c>
      <c r="P178" s="439">
        <v>0.1</v>
      </c>
      <c r="Q178" s="401">
        <v>0.15000000000000002</v>
      </c>
      <c r="R178" s="393"/>
      <c r="S178" s="394">
        <v>3.6652499999999999</v>
      </c>
    </row>
    <row r="179" spans="1:19" ht="13.5" thickBot="1" x14ac:dyDescent="0.25">
      <c r="A179" s="355"/>
      <c r="B179" s="338" t="s">
        <v>151</v>
      </c>
      <c r="C179" s="337"/>
      <c r="D179" s="393">
        <v>0.95</v>
      </c>
      <c r="E179" s="393">
        <v>0.77</v>
      </c>
      <c r="F179" s="393">
        <v>1</v>
      </c>
      <c r="G179" s="393">
        <v>0.73149999999999993</v>
      </c>
      <c r="H179" s="393" t="s">
        <v>69</v>
      </c>
      <c r="I179" s="394">
        <v>3.8638999999999997</v>
      </c>
      <c r="K179" s="331"/>
      <c r="L179" s="440" t="s">
        <v>165</v>
      </c>
      <c r="M179" s="441"/>
      <c r="N179" s="402">
        <v>2.96</v>
      </c>
      <c r="O179" s="402">
        <v>0.6</v>
      </c>
      <c r="P179" s="402">
        <v>0.15</v>
      </c>
      <c r="Q179" s="402">
        <v>0.26639999999999997</v>
      </c>
      <c r="R179" s="397" t="s">
        <v>69</v>
      </c>
      <c r="S179" s="399">
        <v>3.9316499999999999</v>
      </c>
    </row>
    <row r="180" spans="1:19" x14ac:dyDescent="0.2">
      <c r="A180" s="355"/>
      <c r="B180" s="334"/>
      <c r="C180" s="330"/>
      <c r="D180" s="393">
        <v>0.95</v>
      </c>
      <c r="E180" s="393">
        <v>0.73</v>
      </c>
      <c r="F180" s="393">
        <v>1</v>
      </c>
      <c r="G180" s="393">
        <v>0.69350000000000001</v>
      </c>
      <c r="H180" s="393" t="s">
        <v>69</v>
      </c>
      <c r="I180" s="394">
        <v>3.1703999999999999</v>
      </c>
      <c r="K180" s="333" t="s">
        <v>209</v>
      </c>
      <c r="L180" s="340" t="s">
        <v>103</v>
      </c>
      <c r="M180" s="339"/>
      <c r="N180" s="401">
        <v>6</v>
      </c>
      <c r="O180" s="401">
        <v>1.5</v>
      </c>
      <c r="P180" s="401">
        <v>0.15</v>
      </c>
      <c r="Q180" s="400">
        <v>1.3499999999999999</v>
      </c>
      <c r="R180" s="390" t="s">
        <v>69</v>
      </c>
      <c r="S180" s="391">
        <v>1.3499999999999999</v>
      </c>
    </row>
    <row r="181" spans="1:19" x14ac:dyDescent="0.2">
      <c r="A181" s="355"/>
      <c r="B181" s="341" t="s">
        <v>152</v>
      </c>
      <c r="C181" s="341"/>
      <c r="D181" s="393">
        <v>0.55000000000000004</v>
      </c>
      <c r="E181" s="393">
        <v>0.55000000000000004</v>
      </c>
      <c r="F181" s="393">
        <v>0.25</v>
      </c>
      <c r="G181" s="393">
        <v>7.5625000000000012E-2</v>
      </c>
      <c r="H181" s="393" t="s">
        <v>69</v>
      </c>
      <c r="I181" s="394">
        <v>3.0947749999999998</v>
      </c>
      <c r="K181" s="332"/>
      <c r="L181" s="431" t="s">
        <v>161</v>
      </c>
      <c r="M181" s="432"/>
      <c r="N181" s="401">
        <v>6</v>
      </c>
      <c r="O181" s="401">
        <v>0.28999999999999998</v>
      </c>
      <c r="P181" s="401">
        <v>1</v>
      </c>
      <c r="Q181" s="401">
        <v>1.7399999999999998</v>
      </c>
      <c r="R181" s="393" t="s">
        <v>69</v>
      </c>
      <c r="S181" s="394">
        <v>3.09</v>
      </c>
    </row>
    <row r="182" spans="1:19" x14ac:dyDescent="0.2">
      <c r="A182" s="355"/>
      <c r="B182" s="338" t="s">
        <v>104</v>
      </c>
      <c r="C182" s="337"/>
      <c r="D182" s="393">
        <v>2</v>
      </c>
      <c r="E182" s="393">
        <v>2.5499999999999998</v>
      </c>
      <c r="F182" s="393">
        <v>0.57499999999999996</v>
      </c>
      <c r="G182" s="393">
        <v>2.9324999999999997</v>
      </c>
      <c r="H182" s="393" t="s">
        <v>69</v>
      </c>
      <c r="I182" s="394">
        <v>6.0272749999999995</v>
      </c>
      <c r="K182" s="332"/>
      <c r="L182" s="431" t="s">
        <v>104</v>
      </c>
      <c r="M182" s="432"/>
      <c r="N182" s="401">
        <v>2.1</v>
      </c>
      <c r="O182" s="401">
        <v>1.35</v>
      </c>
      <c r="P182" s="401">
        <v>0.15</v>
      </c>
      <c r="Q182" s="401">
        <v>0.42525000000000007</v>
      </c>
      <c r="R182" s="393" t="s">
        <v>69</v>
      </c>
      <c r="S182" s="394">
        <v>3.51525</v>
      </c>
    </row>
    <row r="183" spans="1:19" x14ac:dyDescent="0.2">
      <c r="A183" s="355"/>
      <c r="B183" s="336"/>
      <c r="C183" s="335"/>
      <c r="D183" s="393">
        <v>2</v>
      </c>
      <c r="E183" s="393">
        <v>1.75</v>
      </c>
      <c r="F183" s="393">
        <v>0.25</v>
      </c>
      <c r="G183" s="393">
        <v>0.875</v>
      </c>
      <c r="H183" s="393" t="s">
        <v>69</v>
      </c>
      <c r="I183" s="394">
        <v>6.9022749999999995</v>
      </c>
      <c r="K183" s="332"/>
      <c r="L183" s="431" t="s">
        <v>164</v>
      </c>
      <c r="M183" s="432"/>
      <c r="N183" s="439">
        <v>1.4</v>
      </c>
      <c r="O183" s="439">
        <v>1.2</v>
      </c>
      <c r="P183" s="439">
        <v>0.1</v>
      </c>
      <c r="Q183" s="401">
        <v>0.16800000000000001</v>
      </c>
      <c r="R183" s="393" t="s">
        <v>203</v>
      </c>
      <c r="S183" s="394">
        <v>3.6832500000000001</v>
      </c>
    </row>
    <row r="184" spans="1:19" ht="13.5" thickBot="1" x14ac:dyDescent="0.25">
      <c r="A184" s="354"/>
      <c r="B184" s="347"/>
      <c r="C184" s="348"/>
      <c r="D184" s="393">
        <v>2</v>
      </c>
      <c r="E184" s="393">
        <v>1.75</v>
      </c>
      <c r="F184" s="393">
        <v>0.25</v>
      </c>
      <c r="G184" s="397">
        <v>0.875</v>
      </c>
      <c r="H184" s="397" t="s">
        <v>69</v>
      </c>
      <c r="I184" s="399">
        <v>7.7772749999999995</v>
      </c>
      <c r="K184" s="331"/>
      <c r="L184" s="440" t="s">
        <v>165</v>
      </c>
      <c r="M184" s="441"/>
      <c r="N184" s="402">
        <v>2.96</v>
      </c>
      <c r="O184" s="402">
        <v>0.6</v>
      </c>
      <c r="P184" s="402">
        <v>0.15</v>
      </c>
      <c r="Q184" s="402">
        <v>0.26639999999999997</v>
      </c>
      <c r="R184" s="397" t="s">
        <v>69</v>
      </c>
      <c r="S184" s="399">
        <v>3.9496500000000001</v>
      </c>
    </row>
    <row r="185" spans="1:19" x14ac:dyDescent="0.2">
      <c r="A185" s="356" t="s">
        <v>190</v>
      </c>
      <c r="B185" s="343" t="s">
        <v>149</v>
      </c>
      <c r="C185" s="343"/>
      <c r="D185" s="390">
        <v>2.95</v>
      </c>
      <c r="E185" s="390">
        <v>2.65</v>
      </c>
      <c r="F185" s="390">
        <v>0.57499999999999996</v>
      </c>
      <c r="G185" s="390">
        <v>4.4950624999999995</v>
      </c>
      <c r="H185" s="390" t="s">
        <v>69</v>
      </c>
      <c r="I185" s="391">
        <v>4.4950624999999995</v>
      </c>
      <c r="K185" s="333" t="s">
        <v>210</v>
      </c>
      <c r="L185" s="340" t="s">
        <v>103</v>
      </c>
      <c r="M185" s="339"/>
      <c r="N185" s="400">
        <v>6</v>
      </c>
      <c r="O185" s="400">
        <v>1.5</v>
      </c>
      <c r="P185" s="400">
        <v>0.15</v>
      </c>
      <c r="Q185" s="400">
        <v>1.3499999999999999</v>
      </c>
      <c r="R185" s="390" t="s">
        <v>69</v>
      </c>
      <c r="S185" s="391">
        <v>1.3499999999999999</v>
      </c>
    </row>
    <row r="186" spans="1:19" x14ac:dyDescent="0.2">
      <c r="A186" s="355"/>
      <c r="B186" s="338" t="s">
        <v>151</v>
      </c>
      <c r="C186" s="337"/>
      <c r="D186" s="393">
        <v>0.95</v>
      </c>
      <c r="E186" s="393">
        <v>0.77</v>
      </c>
      <c r="F186" s="393">
        <v>1</v>
      </c>
      <c r="G186" s="393">
        <v>0.73149999999999993</v>
      </c>
      <c r="H186" s="393" t="s">
        <v>69</v>
      </c>
      <c r="I186" s="394">
        <v>3.7635624999999995</v>
      </c>
      <c r="K186" s="332"/>
      <c r="L186" s="431" t="s">
        <v>161</v>
      </c>
      <c r="M186" s="432"/>
      <c r="N186" s="401">
        <v>6</v>
      </c>
      <c r="O186" s="401">
        <v>0.28999999999999998</v>
      </c>
      <c r="P186" s="401">
        <v>1</v>
      </c>
      <c r="Q186" s="393">
        <v>1.7399999999999998</v>
      </c>
      <c r="R186" s="393" t="s">
        <v>69</v>
      </c>
      <c r="S186" s="394">
        <v>3.09</v>
      </c>
    </row>
    <row r="187" spans="1:19" x14ac:dyDescent="0.2">
      <c r="A187" s="355"/>
      <c r="B187" s="334"/>
      <c r="C187" s="330"/>
      <c r="D187" s="393">
        <v>0.95</v>
      </c>
      <c r="E187" s="393">
        <v>0.73</v>
      </c>
      <c r="F187" s="393">
        <v>1</v>
      </c>
      <c r="G187" s="393">
        <v>0.69350000000000001</v>
      </c>
      <c r="H187" s="393" t="s">
        <v>69</v>
      </c>
      <c r="I187" s="394">
        <v>3.0700624999999997</v>
      </c>
      <c r="K187" s="332"/>
      <c r="L187" s="431" t="s">
        <v>104</v>
      </c>
      <c r="M187" s="432"/>
      <c r="N187" s="401">
        <v>2.1</v>
      </c>
      <c r="O187" s="401">
        <v>1.35</v>
      </c>
      <c r="P187" s="401">
        <v>0.15</v>
      </c>
      <c r="Q187" s="393">
        <v>0.42525000000000007</v>
      </c>
      <c r="R187" s="393" t="s">
        <v>69</v>
      </c>
      <c r="S187" s="394">
        <v>3.51525</v>
      </c>
    </row>
    <row r="188" spans="1:19" x14ac:dyDescent="0.2">
      <c r="A188" s="355"/>
      <c r="B188" s="341" t="s">
        <v>152</v>
      </c>
      <c r="C188" s="341"/>
      <c r="D188" s="393">
        <v>0.59</v>
      </c>
      <c r="E188" s="393">
        <v>0.45</v>
      </c>
      <c r="F188" s="393">
        <v>0.25</v>
      </c>
      <c r="G188" s="393">
        <v>6.6375000000000003E-2</v>
      </c>
      <c r="H188" s="393" t="s">
        <v>69</v>
      </c>
      <c r="I188" s="394">
        <v>3.0036874999999998</v>
      </c>
      <c r="K188" s="332"/>
      <c r="L188" s="431" t="s">
        <v>164</v>
      </c>
      <c r="M188" s="432"/>
      <c r="N188" s="439">
        <v>1.5</v>
      </c>
      <c r="O188" s="439">
        <v>1</v>
      </c>
      <c r="P188" s="401">
        <v>0.1</v>
      </c>
      <c r="Q188" s="393">
        <v>0.15000000000000002</v>
      </c>
      <c r="R188" s="393" t="s">
        <v>69</v>
      </c>
      <c r="S188" s="394">
        <v>3.6652499999999999</v>
      </c>
    </row>
    <row r="189" spans="1:19" ht="13.5" thickBot="1" x14ac:dyDescent="0.25">
      <c r="A189" s="355"/>
      <c r="B189" s="338" t="s">
        <v>104</v>
      </c>
      <c r="C189" s="337"/>
      <c r="D189" s="393">
        <v>2</v>
      </c>
      <c r="E189" s="393">
        <v>2.4</v>
      </c>
      <c r="F189" s="393">
        <v>0.57499999999999996</v>
      </c>
      <c r="G189" s="393">
        <v>2.76</v>
      </c>
      <c r="H189" s="393" t="s">
        <v>69</v>
      </c>
      <c r="I189" s="394">
        <v>5.7636874999999996</v>
      </c>
      <c r="K189" s="331"/>
      <c r="L189" s="440" t="s">
        <v>165</v>
      </c>
      <c r="M189" s="441"/>
      <c r="N189" s="401">
        <v>1.5</v>
      </c>
      <c r="O189" s="401">
        <v>1.2</v>
      </c>
      <c r="P189" s="401">
        <v>0.25</v>
      </c>
      <c r="Q189" s="397">
        <v>0.44999999999999996</v>
      </c>
      <c r="R189" s="397" t="s">
        <v>69</v>
      </c>
      <c r="S189" s="398">
        <v>4.1152499999999996</v>
      </c>
    </row>
    <row r="190" spans="1:19" x14ac:dyDescent="0.2">
      <c r="A190" s="355"/>
      <c r="B190" s="336"/>
      <c r="C190" s="335"/>
      <c r="D190" s="393">
        <v>2</v>
      </c>
      <c r="E190" s="393">
        <v>1.75</v>
      </c>
      <c r="F190" s="393">
        <v>0.25</v>
      </c>
      <c r="G190" s="393">
        <v>0.875</v>
      </c>
      <c r="H190" s="393" t="s">
        <v>69</v>
      </c>
      <c r="I190" s="394">
        <v>6.6386874999999996</v>
      </c>
      <c r="K190" s="333" t="s">
        <v>211</v>
      </c>
      <c r="L190" s="340" t="s">
        <v>103</v>
      </c>
      <c r="M190" s="339"/>
      <c r="N190" s="400">
        <v>6</v>
      </c>
      <c r="O190" s="400">
        <v>1.5</v>
      </c>
      <c r="P190" s="400">
        <v>0.15</v>
      </c>
      <c r="Q190" s="400">
        <v>1.3499999999999999</v>
      </c>
      <c r="R190" s="390" t="s">
        <v>69</v>
      </c>
      <c r="S190" s="391">
        <v>1.3499999999999999</v>
      </c>
    </row>
    <row r="191" spans="1:19" ht="13.5" thickBot="1" x14ac:dyDescent="0.25">
      <c r="A191" s="354"/>
      <c r="B191" s="347"/>
      <c r="C191" s="348"/>
      <c r="D191" s="393">
        <v>2</v>
      </c>
      <c r="E191" s="393">
        <v>1.75</v>
      </c>
      <c r="F191" s="393">
        <v>0.25</v>
      </c>
      <c r="G191" s="397">
        <v>0.875</v>
      </c>
      <c r="H191" s="397" t="s">
        <v>69</v>
      </c>
      <c r="I191" s="399">
        <v>7.5136874999999996</v>
      </c>
      <c r="K191" s="332"/>
      <c r="L191" s="431" t="s">
        <v>161</v>
      </c>
      <c r="M191" s="432"/>
      <c r="N191" s="401">
        <v>6</v>
      </c>
      <c r="O191" s="401">
        <v>0.28999999999999998</v>
      </c>
      <c r="P191" s="401">
        <v>1</v>
      </c>
      <c r="Q191" s="393">
        <v>1.7399999999999998</v>
      </c>
      <c r="R191" s="393" t="s">
        <v>69</v>
      </c>
      <c r="S191" s="394">
        <v>3.09</v>
      </c>
    </row>
    <row r="192" spans="1:19" x14ac:dyDescent="0.2">
      <c r="A192" s="356" t="s">
        <v>191</v>
      </c>
      <c r="B192" s="343" t="s">
        <v>149</v>
      </c>
      <c r="C192" s="343"/>
      <c r="D192" s="390">
        <v>3.1</v>
      </c>
      <c r="E192" s="390">
        <v>2.52</v>
      </c>
      <c r="F192" s="390">
        <v>0.57499999999999996</v>
      </c>
      <c r="G192" s="390">
        <v>4.4919000000000002</v>
      </c>
      <c r="H192" s="390" t="s">
        <v>69</v>
      </c>
      <c r="I192" s="391">
        <v>4.4919000000000002</v>
      </c>
      <c r="K192" s="332"/>
      <c r="L192" s="431" t="s">
        <v>104</v>
      </c>
      <c r="M192" s="432"/>
      <c r="N192" s="401">
        <v>2.1</v>
      </c>
      <c r="O192" s="401">
        <v>1.35</v>
      </c>
      <c r="P192" s="401">
        <v>0.15</v>
      </c>
      <c r="Q192" s="393">
        <v>0.42525000000000007</v>
      </c>
      <c r="R192" s="393" t="s">
        <v>69</v>
      </c>
      <c r="S192" s="394">
        <v>3.51525</v>
      </c>
    </row>
    <row r="193" spans="1:19" x14ac:dyDescent="0.2">
      <c r="A193" s="355"/>
      <c r="B193" s="338" t="s">
        <v>151</v>
      </c>
      <c r="C193" s="337"/>
      <c r="D193" s="393">
        <v>0.95</v>
      </c>
      <c r="E193" s="393">
        <v>0.77</v>
      </c>
      <c r="F193" s="393">
        <v>1</v>
      </c>
      <c r="G193" s="393">
        <v>0.73149999999999993</v>
      </c>
      <c r="H193" s="393" t="s">
        <v>69</v>
      </c>
      <c r="I193" s="394">
        <v>3.7604000000000002</v>
      </c>
      <c r="K193" s="332"/>
      <c r="L193" s="431" t="s">
        <v>164</v>
      </c>
      <c r="M193" s="432"/>
      <c r="N193" s="439">
        <v>1.5</v>
      </c>
      <c r="O193" s="439">
        <v>1</v>
      </c>
      <c r="P193" s="401">
        <v>0.1</v>
      </c>
      <c r="Q193" s="393">
        <v>0.15000000000000002</v>
      </c>
      <c r="R193" s="393" t="s">
        <v>69</v>
      </c>
      <c r="S193" s="394">
        <v>3.6652499999999999</v>
      </c>
    </row>
    <row r="194" spans="1:19" ht="13.5" thickBot="1" x14ac:dyDescent="0.25">
      <c r="A194" s="355"/>
      <c r="B194" s="334"/>
      <c r="C194" s="330"/>
      <c r="D194" s="393">
        <v>0.95</v>
      </c>
      <c r="E194" s="393">
        <v>0.73</v>
      </c>
      <c r="F194" s="393">
        <v>1</v>
      </c>
      <c r="G194" s="393">
        <v>0.69350000000000001</v>
      </c>
      <c r="H194" s="393" t="s">
        <v>69</v>
      </c>
      <c r="I194" s="394">
        <v>3.0669000000000004</v>
      </c>
      <c r="K194" s="331"/>
      <c r="L194" s="440" t="s">
        <v>165</v>
      </c>
      <c r="M194" s="441"/>
      <c r="N194" s="402">
        <v>1.8</v>
      </c>
      <c r="O194" s="402">
        <v>1.05</v>
      </c>
      <c r="P194" s="402">
        <v>0.25</v>
      </c>
      <c r="Q194" s="397">
        <v>0.47250000000000003</v>
      </c>
      <c r="R194" s="397" t="s">
        <v>69</v>
      </c>
      <c r="S194" s="398">
        <v>4.1377499999999996</v>
      </c>
    </row>
    <row r="195" spans="1:19" x14ac:dyDescent="0.2">
      <c r="A195" s="355"/>
      <c r="B195" s="341" t="s">
        <v>152</v>
      </c>
      <c r="C195" s="341"/>
      <c r="D195" s="393">
        <v>0.57999999999999996</v>
      </c>
      <c r="E195" s="393">
        <v>0.62</v>
      </c>
      <c r="F195" s="393">
        <v>0.25</v>
      </c>
      <c r="G195" s="393">
        <v>8.9899999999999994E-2</v>
      </c>
      <c r="H195" s="393" t="s">
        <v>69</v>
      </c>
      <c r="I195" s="394">
        <v>2.9770000000000003</v>
      </c>
      <c r="K195" s="333" t="s">
        <v>212</v>
      </c>
      <c r="L195" s="340" t="s">
        <v>103</v>
      </c>
      <c r="M195" s="339"/>
      <c r="N195" s="400">
        <v>6</v>
      </c>
      <c r="O195" s="400">
        <v>1.5</v>
      </c>
      <c r="P195" s="400">
        <v>0.15</v>
      </c>
      <c r="Q195" s="390">
        <v>1.3499999999999999</v>
      </c>
      <c r="R195" s="390" t="s">
        <v>69</v>
      </c>
      <c r="S195" s="391">
        <v>1.3499999999999999</v>
      </c>
    </row>
    <row r="196" spans="1:19" x14ac:dyDescent="0.2">
      <c r="A196" s="355"/>
      <c r="B196" s="338" t="s">
        <v>104</v>
      </c>
      <c r="C196" s="337"/>
      <c r="D196" s="393">
        <v>1.89</v>
      </c>
      <c r="E196" s="393">
        <v>2.25</v>
      </c>
      <c r="F196" s="393">
        <v>0.57499999999999996</v>
      </c>
      <c r="G196" s="393">
        <v>2.4451874999999994</v>
      </c>
      <c r="H196" s="393" t="s">
        <v>69</v>
      </c>
      <c r="I196" s="394">
        <v>5.4221874999999997</v>
      </c>
      <c r="K196" s="332"/>
      <c r="L196" s="431" t="s">
        <v>161</v>
      </c>
      <c r="M196" s="432"/>
      <c r="N196" s="393">
        <v>6</v>
      </c>
      <c r="O196" s="401">
        <v>0.28999999999999998</v>
      </c>
      <c r="P196" s="393">
        <v>1</v>
      </c>
      <c r="Q196" s="393">
        <v>1.7399999999999998</v>
      </c>
      <c r="R196" s="393" t="s">
        <v>69</v>
      </c>
      <c r="S196" s="394">
        <v>3.09</v>
      </c>
    </row>
    <row r="197" spans="1:19" x14ac:dyDescent="0.2">
      <c r="A197" s="355"/>
      <c r="B197" s="336"/>
      <c r="C197" s="335"/>
      <c r="D197" s="393">
        <v>2</v>
      </c>
      <c r="E197" s="393">
        <v>1.94</v>
      </c>
      <c r="F197" s="393">
        <v>0.25</v>
      </c>
      <c r="G197" s="393">
        <v>0.97</v>
      </c>
      <c r="H197" s="393" t="s">
        <v>69</v>
      </c>
      <c r="I197" s="394">
        <v>6.3921874999999995</v>
      </c>
      <c r="K197" s="332"/>
      <c r="L197" s="431" t="s">
        <v>104</v>
      </c>
      <c r="M197" s="432"/>
      <c r="N197" s="393">
        <v>2.1</v>
      </c>
      <c r="O197" s="393">
        <v>1.35</v>
      </c>
      <c r="P197" s="393">
        <v>0.15</v>
      </c>
      <c r="Q197" s="393">
        <v>0.42525000000000007</v>
      </c>
      <c r="R197" s="393" t="s">
        <v>69</v>
      </c>
      <c r="S197" s="394">
        <v>3.51525</v>
      </c>
    </row>
    <row r="198" spans="1:19" ht="13.5" thickBot="1" x14ac:dyDescent="0.25">
      <c r="A198" s="354"/>
      <c r="B198" s="347"/>
      <c r="C198" s="348"/>
      <c r="D198" s="393">
        <v>1.89</v>
      </c>
      <c r="E198" s="393">
        <v>1.94</v>
      </c>
      <c r="F198" s="393">
        <v>0.25</v>
      </c>
      <c r="G198" s="397">
        <v>0.91664999999999996</v>
      </c>
      <c r="H198" s="397" t="s">
        <v>69</v>
      </c>
      <c r="I198" s="399">
        <v>7.3088374999999992</v>
      </c>
      <c r="K198" s="332"/>
      <c r="L198" s="431" t="s">
        <v>164</v>
      </c>
      <c r="M198" s="432"/>
      <c r="N198" s="439">
        <v>1.5</v>
      </c>
      <c r="O198" s="439">
        <v>1</v>
      </c>
      <c r="P198" s="393">
        <v>0.1</v>
      </c>
      <c r="Q198" s="393">
        <v>0.15000000000000002</v>
      </c>
      <c r="R198" s="393" t="s">
        <v>69</v>
      </c>
      <c r="S198" s="394">
        <v>3.6652499999999999</v>
      </c>
    </row>
    <row r="199" spans="1:19" ht="13.5" thickBot="1" x14ac:dyDescent="0.25">
      <c r="A199" s="356" t="s">
        <v>192</v>
      </c>
      <c r="B199" s="343" t="s">
        <v>149</v>
      </c>
      <c r="C199" s="343"/>
      <c r="D199" s="390">
        <v>2.96</v>
      </c>
      <c r="E199" s="390">
        <v>2.68</v>
      </c>
      <c r="F199" s="390">
        <v>0.57499999999999996</v>
      </c>
      <c r="G199" s="390">
        <v>4.5613599999999996</v>
      </c>
      <c r="H199" s="390" t="s">
        <v>69</v>
      </c>
      <c r="I199" s="391">
        <v>4.5613599999999996</v>
      </c>
      <c r="K199" s="331"/>
      <c r="L199" s="440" t="s">
        <v>165</v>
      </c>
      <c r="M199" s="441"/>
      <c r="N199" s="397">
        <v>3.1</v>
      </c>
      <c r="O199" s="397">
        <v>0.6</v>
      </c>
      <c r="P199" s="397">
        <v>0.2</v>
      </c>
      <c r="Q199" s="397">
        <v>0.372</v>
      </c>
      <c r="R199" s="397" t="s">
        <v>69</v>
      </c>
      <c r="S199" s="399">
        <v>4.0372500000000002</v>
      </c>
    </row>
    <row r="200" spans="1:19" ht="13.5" thickBot="1" x14ac:dyDescent="0.25">
      <c r="A200" s="355"/>
      <c r="B200" s="338" t="s">
        <v>151</v>
      </c>
      <c r="C200" s="337"/>
      <c r="D200" s="393">
        <v>0.95</v>
      </c>
      <c r="E200" s="393">
        <v>0.77</v>
      </c>
      <c r="F200" s="419">
        <v>1</v>
      </c>
      <c r="G200" s="393">
        <v>0.73149999999999993</v>
      </c>
      <c r="H200" s="393" t="s">
        <v>69</v>
      </c>
      <c r="I200" s="394">
        <v>3.8298599999999996</v>
      </c>
      <c r="K200" s="386"/>
      <c r="L200" s="363"/>
      <c r="M200" s="363"/>
      <c r="N200" s="442"/>
      <c r="O200" s="442"/>
      <c r="P200" s="442"/>
      <c r="Q200" s="442"/>
      <c r="R200" s="443" t="s">
        <v>1</v>
      </c>
      <c r="S200" s="399">
        <v>43.135500000000008</v>
      </c>
    </row>
    <row r="201" spans="1:19" ht="13.5" thickBot="1" x14ac:dyDescent="0.25">
      <c r="A201" s="355"/>
      <c r="B201" s="334"/>
      <c r="C201" s="330"/>
      <c r="D201" s="393">
        <v>0.95</v>
      </c>
      <c r="E201" s="393">
        <v>0.73</v>
      </c>
      <c r="F201" s="393">
        <v>1</v>
      </c>
      <c r="G201" s="393">
        <v>0.69350000000000001</v>
      </c>
      <c r="H201" s="393" t="s">
        <v>69</v>
      </c>
      <c r="I201" s="394">
        <v>3.1363599999999998</v>
      </c>
    </row>
    <row r="202" spans="1:19" x14ac:dyDescent="0.2">
      <c r="A202" s="355"/>
      <c r="B202" s="341" t="s">
        <v>152</v>
      </c>
      <c r="C202" s="341"/>
      <c r="D202" s="393">
        <v>1.2</v>
      </c>
      <c r="E202" s="393">
        <v>0.64</v>
      </c>
      <c r="F202" s="393">
        <v>0.25</v>
      </c>
      <c r="G202" s="393">
        <v>0.192</v>
      </c>
      <c r="H202" s="393" t="s">
        <v>69</v>
      </c>
      <c r="I202" s="394">
        <v>2.9443599999999996</v>
      </c>
      <c r="K202" s="121" t="s">
        <v>61</v>
      </c>
      <c r="L202" s="122"/>
      <c r="M202" s="123"/>
      <c r="N202" s="124" t="s">
        <v>0</v>
      </c>
      <c r="O202" s="124"/>
      <c r="P202" s="124"/>
      <c r="Q202" s="124" t="s">
        <v>5</v>
      </c>
      <c r="R202" s="124" t="s">
        <v>62</v>
      </c>
      <c r="S202" s="352" t="s">
        <v>1</v>
      </c>
    </row>
    <row r="203" spans="1:19" ht="13.5" thickBot="1" x14ac:dyDescent="0.25">
      <c r="A203" s="355"/>
      <c r="B203" s="338" t="s">
        <v>104</v>
      </c>
      <c r="C203" s="337"/>
      <c r="D203" s="393">
        <v>2</v>
      </c>
      <c r="E203" s="393">
        <v>2.34</v>
      </c>
      <c r="F203" s="393">
        <v>0.57499999999999996</v>
      </c>
      <c r="G203" s="393">
        <v>2.6909999999999998</v>
      </c>
      <c r="H203" s="393" t="s">
        <v>69</v>
      </c>
      <c r="I203" s="394">
        <v>5.6353599999999995</v>
      </c>
      <c r="K203" s="126"/>
      <c r="L203" s="127"/>
      <c r="M203" s="128"/>
      <c r="N203" s="351" t="s">
        <v>63</v>
      </c>
      <c r="O203" s="351" t="s">
        <v>64</v>
      </c>
      <c r="P203" s="351" t="s">
        <v>65</v>
      </c>
      <c r="Q203" s="353"/>
      <c r="R203" s="353"/>
      <c r="S203" s="384" t="s">
        <v>66</v>
      </c>
    </row>
    <row r="204" spans="1:19" x14ac:dyDescent="0.2">
      <c r="A204" s="355"/>
      <c r="B204" s="336"/>
      <c r="C204" s="335"/>
      <c r="D204" s="393">
        <v>2</v>
      </c>
      <c r="E204" s="393">
        <v>1.7</v>
      </c>
      <c r="F204" s="393">
        <v>0.25</v>
      </c>
      <c r="G204" s="393">
        <v>0.85</v>
      </c>
      <c r="H204" s="393" t="s">
        <v>69</v>
      </c>
      <c r="I204" s="394">
        <v>6.4853599999999991</v>
      </c>
      <c r="K204" s="333" t="s">
        <v>194</v>
      </c>
      <c r="L204" s="343" t="s">
        <v>103</v>
      </c>
      <c r="M204" s="343"/>
      <c r="N204" s="400">
        <v>6</v>
      </c>
      <c r="O204" s="400">
        <v>1.5</v>
      </c>
      <c r="P204" s="400">
        <v>0.15</v>
      </c>
      <c r="Q204" s="390">
        <v>1.3499999999999999</v>
      </c>
      <c r="R204" s="390" t="s">
        <v>69</v>
      </c>
      <c r="S204" s="391">
        <v>1.3499999999999999</v>
      </c>
    </row>
    <row r="205" spans="1:19" ht="13.5" thickBot="1" x14ac:dyDescent="0.25">
      <c r="A205" s="354"/>
      <c r="B205" s="347"/>
      <c r="C205" s="348"/>
      <c r="D205" s="425">
        <v>2</v>
      </c>
      <c r="E205" s="393">
        <v>1.7</v>
      </c>
      <c r="F205" s="425">
        <v>0.25</v>
      </c>
      <c r="G205" s="397">
        <v>0.85</v>
      </c>
      <c r="H205" s="397" t="s">
        <v>69</v>
      </c>
      <c r="I205" s="399">
        <v>7.3353599999999988</v>
      </c>
      <c r="K205" s="332"/>
      <c r="L205" s="341" t="s">
        <v>161</v>
      </c>
      <c r="M205" s="341"/>
      <c r="N205" s="393">
        <v>6</v>
      </c>
      <c r="O205" s="401">
        <v>0.28999999999999998</v>
      </c>
      <c r="P205" s="393">
        <v>1</v>
      </c>
      <c r="Q205" s="393">
        <v>1.7399999999999998</v>
      </c>
      <c r="R205" s="393" t="s">
        <v>69</v>
      </c>
      <c r="S205" s="394">
        <v>3.09</v>
      </c>
    </row>
    <row r="206" spans="1:19" x14ac:dyDescent="0.2">
      <c r="A206" s="356" t="s">
        <v>193</v>
      </c>
      <c r="B206" s="343" t="s">
        <v>149</v>
      </c>
      <c r="C206" s="343"/>
      <c r="D206" s="390">
        <v>2.95</v>
      </c>
      <c r="E206" s="390">
        <v>2.6</v>
      </c>
      <c r="F206" s="390">
        <v>0.57499999999999996</v>
      </c>
      <c r="G206" s="390">
        <v>4.4102500000000004</v>
      </c>
      <c r="H206" s="390" t="s">
        <v>69</v>
      </c>
      <c r="I206" s="391">
        <v>4.4102500000000004</v>
      </c>
      <c r="K206" s="332"/>
      <c r="L206" s="431" t="s">
        <v>104</v>
      </c>
      <c r="M206" s="432"/>
      <c r="N206" s="393">
        <v>2.1</v>
      </c>
      <c r="O206" s="393">
        <v>1.35</v>
      </c>
      <c r="P206" s="393">
        <v>0.15</v>
      </c>
      <c r="Q206" s="393">
        <v>0.42525000000000007</v>
      </c>
      <c r="R206" s="393" t="s">
        <v>69</v>
      </c>
      <c r="S206" s="394">
        <v>3.51525</v>
      </c>
    </row>
    <row r="207" spans="1:19" x14ac:dyDescent="0.2">
      <c r="A207" s="355"/>
      <c r="B207" s="338" t="s">
        <v>151</v>
      </c>
      <c r="C207" s="337"/>
      <c r="D207" s="393">
        <v>0.95</v>
      </c>
      <c r="E207" s="393">
        <v>0.77</v>
      </c>
      <c r="F207" s="393">
        <v>1</v>
      </c>
      <c r="G207" s="393">
        <v>0.73149999999999993</v>
      </c>
      <c r="H207" s="393" t="s">
        <v>69</v>
      </c>
      <c r="I207" s="394">
        <v>3.6787500000000004</v>
      </c>
      <c r="K207" s="332"/>
      <c r="L207" s="341" t="s">
        <v>164</v>
      </c>
      <c r="M207" s="341"/>
      <c r="N207" s="439">
        <v>1.5</v>
      </c>
      <c r="O207" s="439">
        <v>1</v>
      </c>
      <c r="P207" s="393">
        <v>0.1</v>
      </c>
      <c r="Q207" s="393">
        <v>0.15000000000000002</v>
      </c>
      <c r="R207" s="393" t="s">
        <v>69</v>
      </c>
      <c r="S207" s="394">
        <v>3.6652499999999999</v>
      </c>
    </row>
    <row r="208" spans="1:19" x14ac:dyDescent="0.2">
      <c r="A208" s="355"/>
      <c r="B208" s="334"/>
      <c r="C208" s="330"/>
      <c r="D208" s="393">
        <v>0.95</v>
      </c>
      <c r="E208" s="393">
        <v>0.73</v>
      </c>
      <c r="F208" s="393">
        <v>1</v>
      </c>
      <c r="G208" s="393">
        <v>0.69350000000000001</v>
      </c>
      <c r="H208" s="393" t="s">
        <v>69</v>
      </c>
      <c r="I208" s="394">
        <v>2.9852500000000006</v>
      </c>
      <c r="K208" s="332"/>
      <c r="L208" s="341" t="s">
        <v>165</v>
      </c>
      <c r="M208" s="341"/>
      <c r="N208" s="393">
        <v>1.5</v>
      </c>
      <c r="O208" s="393">
        <v>0.9</v>
      </c>
      <c r="P208" s="393">
        <v>0.2</v>
      </c>
      <c r="Q208" s="393">
        <v>0.27</v>
      </c>
      <c r="R208" s="393" t="s">
        <v>69</v>
      </c>
      <c r="S208" s="394">
        <v>3.9352499999999999</v>
      </c>
    </row>
    <row r="209" spans="1:19" x14ac:dyDescent="0.2">
      <c r="A209" s="355"/>
      <c r="B209" s="341" t="s">
        <v>152</v>
      </c>
      <c r="C209" s="341"/>
      <c r="D209" s="393">
        <v>0.57999999999999996</v>
      </c>
      <c r="E209" s="393">
        <v>0.45</v>
      </c>
      <c r="F209" s="393">
        <v>0.25</v>
      </c>
      <c r="G209" s="393">
        <v>6.5250000000000002E-2</v>
      </c>
      <c r="H209" s="393" t="s">
        <v>69</v>
      </c>
      <c r="I209" s="394">
        <v>2.9200000000000008</v>
      </c>
      <c r="K209" s="385"/>
      <c r="L209" s="341" t="s">
        <v>213</v>
      </c>
      <c r="M209" s="341"/>
      <c r="N209" s="393">
        <v>5.16</v>
      </c>
      <c r="O209" s="393">
        <v>0.35</v>
      </c>
      <c r="P209" s="393">
        <v>1</v>
      </c>
      <c r="Q209" s="393">
        <v>1.8059999999999998</v>
      </c>
      <c r="R209" s="393" t="s">
        <v>69</v>
      </c>
      <c r="S209" s="394">
        <v>5.74125</v>
      </c>
    </row>
    <row r="210" spans="1:19" ht="13.5" thickBot="1" x14ac:dyDescent="0.25">
      <c r="A210" s="355"/>
      <c r="B210" s="341" t="s">
        <v>104</v>
      </c>
      <c r="C210" s="341"/>
      <c r="D210" s="393">
        <v>2</v>
      </c>
      <c r="E210" s="393">
        <v>2.44</v>
      </c>
      <c r="F210" s="393">
        <v>0.57499999999999996</v>
      </c>
      <c r="G210" s="393">
        <v>2.8059999999999996</v>
      </c>
      <c r="H210" s="393" t="s">
        <v>69</v>
      </c>
      <c r="I210" s="394">
        <v>5.7260000000000009</v>
      </c>
      <c r="K210" s="331"/>
      <c r="L210" s="342" t="s">
        <v>162</v>
      </c>
      <c r="M210" s="342"/>
      <c r="N210" s="397">
        <v>5.16</v>
      </c>
      <c r="O210" s="397">
        <v>1.5</v>
      </c>
      <c r="P210" s="397">
        <v>0.2</v>
      </c>
      <c r="Q210" s="393">
        <v>1.548</v>
      </c>
      <c r="R210" s="397" t="s">
        <v>69</v>
      </c>
      <c r="S210" s="398">
        <v>7.28925</v>
      </c>
    </row>
    <row r="211" spans="1:19" x14ac:dyDescent="0.2">
      <c r="A211" s="355"/>
      <c r="B211" s="341"/>
      <c r="C211" s="341"/>
      <c r="D211" s="393">
        <v>2</v>
      </c>
      <c r="E211" s="393">
        <v>1.77</v>
      </c>
      <c r="F211" s="393">
        <v>0.25</v>
      </c>
      <c r="G211" s="393">
        <v>0.88500000000000001</v>
      </c>
      <c r="H211" s="393" t="s">
        <v>69</v>
      </c>
      <c r="I211" s="394">
        <v>6.6110000000000007</v>
      </c>
      <c r="K211" s="333" t="s">
        <v>214</v>
      </c>
      <c r="L211" s="343" t="s">
        <v>103</v>
      </c>
      <c r="M211" s="343"/>
      <c r="N211" s="400">
        <v>6</v>
      </c>
      <c r="O211" s="400">
        <v>1.5</v>
      </c>
      <c r="P211" s="400">
        <v>0.15</v>
      </c>
      <c r="Q211" s="400">
        <v>1.3499999999999999</v>
      </c>
      <c r="R211" s="390" t="s">
        <v>69</v>
      </c>
      <c r="S211" s="391">
        <v>1.3499999999999999</v>
      </c>
    </row>
    <row r="212" spans="1:19" ht="13.5" thickBot="1" x14ac:dyDescent="0.25">
      <c r="A212" s="354"/>
      <c r="B212" s="342"/>
      <c r="C212" s="342"/>
      <c r="D212" s="397">
        <v>2</v>
      </c>
      <c r="E212" s="397">
        <v>1.77</v>
      </c>
      <c r="F212" s="397">
        <v>0.25</v>
      </c>
      <c r="G212" s="397">
        <v>0.88500000000000001</v>
      </c>
      <c r="H212" s="397" t="s">
        <v>69</v>
      </c>
      <c r="I212" s="399">
        <v>7.4960000000000004</v>
      </c>
      <c r="K212" s="332"/>
      <c r="L212" s="341" t="s">
        <v>161</v>
      </c>
      <c r="M212" s="341"/>
      <c r="N212" s="393">
        <v>6</v>
      </c>
      <c r="O212" s="401">
        <v>0.28999999999999998</v>
      </c>
      <c r="P212" s="393">
        <v>1</v>
      </c>
      <c r="Q212" s="401">
        <v>1.7399999999999998</v>
      </c>
      <c r="R212" s="393" t="s">
        <v>69</v>
      </c>
      <c r="S212" s="394">
        <v>3.09</v>
      </c>
    </row>
    <row r="213" spans="1:19" x14ac:dyDescent="0.2">
      <c r="A213" s="349" t="s">
        <v>132</v>
      </c>
      <c r="B213" s="343" t="s">
        <v>149</v>
      </c>
      <c r="C213" s="343"/>
      <c r="D213" s="390">
        <v>3.1</v>
      </c>
      <c r="E213" s="390">
        <v>2.3199999999999998</v>
      </c>
      <c r="F213" s="390">
        <v>0.57499999999999996</v>
      </c>
      <c r="G213" s="390">
        <v>4.1353999999999989</v>
      </c>
      <c r="H213" s="390" t="s">
        <v>69</v>
      </c>
      <c r="I213" s="391">
        <v>4.1353999999999989</v>
      </c>
      <c r="K213" s="332"/>
      <c r="L213" s="431" t="s">
        <v>104</v>
      </c>
      <c r="M213" s="432"/>
      <c r="N213" s="393">
        <v>2.1</v>
      </c>
      <c r="O213" s="393">
        <v>1.35</v>
      </c>
      <c r="P213" s="393">
        <v>0.15</v>
      </c>
      <c r="Q213" s="401">
        <v>0.42525000000000007</v>
      </c>
      <c r="R213" s="393" t="s">
        <v>69</v>
      </c>
      <c r="S213" s="394">
        <v>3.51525</v>
      </c>
    </row>
    <row r="214" spans="1:19" x14ac:dyDescent="0.2">
      <c r="A214" s="350"/>
      <c r="B214" s="338" t="s">
        <v>151</v>
      </c>
      <c r="C214" s="337"/>
      <c r="D214" s="393">
        <v>0.95</v>
      </c>
      <c r="E214" s="393">
        <v>0.73</v>
      </c>
      <c r="F214" s="393">
        <v>1</v>
      </c>
      <c r="G214" s="393">
        <v>0.69350000000000001</v>
      </c>
      <c r="H214" s="393" t="s">
        <v>69</v>
      </c>
      <c r="I214" s="394">
        <v>3.4418999999999986</v>
      </c>
      <c r="K214" s="385"/>
      <c r="L214" s="341" t="s">
        <v>164</v>
      </c>
      <c r="M214" s="341"/>
      <c r="N214" s="439">
        <v>1.5</v>
      </c>
      <c r="O214" s="439">
        <v>1</v>
      </c>
      <c r="P214" s="393">
        <v>0.1</v>
      </c>
      <c r="Q214" s="401">
        <v>0.15000000000000002</v>
      </c>
      <c r="R214" s="393" t="s">
        <v>69</v>
      </c>
      <c r="S214" s="394">
        <v>3.6652499999999999</v>
      </c>
    </row>
    <row r="215" spans="1:19" ht="13.5" thickBot="1" x14ac:dyDescent="0.25">
      <c r="A215" s="350"/>
      <c r="B215" s="334"/>
      <c r="C215" s="330"/>
      <c r="D215" s="393">
        <v>0.95</v>
      </c>
      <c r="E215" s="393">
        <v>0.73</v>
      </c>
      <c r="F215" s="393">
        <v>1</v>
      </c>
      <c r="G215" s="393">
        <v>0.69350000000000001</v>
      </c>
      <c r="H215" s="393" t="s">
        <v>69</v>
      </c>
      <c r="I215" s="394">
        <v>2.7483999999999984</v>
      </c>
      <c r="K215" s="331"/>
      <c r="L215" s="341" t="s">
        <v>165</v>
      </c>
      <c r="M215" s="341"/>
      <c r="N215" s="397">
        <v>3.1</v>
      </c>
      <c r="O215" s="397">
        <v>0.6</v>
      </c>
      <c r="P215" s="397">
        <v>0.2</v>
      </c>
      <c r="Q215" s="401">
        <v>0.372</v>
      </c>
      <c r="R215" s="397" t="s">
        <v>69</v>
      </c>
      <c r="S215" s="398">
        <v>4.0372500000000002</v>
      </c>
    </row>
    <row r="216" spans="1:19" x14ac:dyDescent="0.2">
      <c r="A216" s="350"/>
      <c r="B216" s="341" t="s">
        <v>152</v>
      </c>
      <c r="C216" s="341"/>
      <c r="D216" s="393">
        <v>0.57999999999999996</v>
      </c>
      <c r="E216" s="393">
        <v>0.63</v>
      </c>
      <c r="F216" s="393">
        <v>0.25</v>
      </c>
      <c r="G216" s="393">
        <v>9.1350000000000001E-2</v>
      </c>
      <c r="H216" s="393" t="s">
        <v>69</v>
      </c>
      <c r="I216" s="394">
        <v>2.6570499999999986</v>
      </c>
      <c r="K216" s="333" t="s">
        <v>195</v>
      </c>
      <c r="L216" s="343" t="s">
        <v>103</v>
      </c>
      <c r="M216" s="343"/>
      <c r="N216" s="400">
        <v>8</v>
      </c>
      <c r="O216" s="400">
        <v>1.5</v>
      </c>
      <c r="P216" s="400">
        <v>0.15</v>
      </c>
      <c r="Q216" s="400">
        <v>1.7999999999999998</v>
      </c>
      <c r="R216" s="390" t="s">
        <v>69</v>
      </c>
      <c r="S216" s="391">
        <v>1.7999999999999998</v>
      </c>
    </row>
    <row r="217" spans="1:19" x14ac:dyDescent="0.2">
      <c r="A217" s="350"/>
      <c r="B217" s="341" t="s">
        <v>104</v>
      </c>
      <c r="C217" s="341"/>
      <c r="D217" s="393">
        <v>2.08</v>
      </c>
      <c r="E217" s="393">
        <v>1.9</v>
      </c>
      <c r="F217" s="393">
        <v>0.57499999999999996</v>
      </c>
      <c r="G217" s="393">
        <v>2.2723999999999998</v>
      </c>
      <c r="H217" s="393" t="s">
        <v>69</v>
      </c>
      <c r="I217" s="394">
        <v>4.9294499999999983</v>
      </c>
      <c r="K217" s="332"/>
      <c r="L217" s="341" t="s">
        <v>161</v>
      </c>
      <c r="M217" s="341"/>
      <c r="N217" s="393">
        <v>8</v>
      </c>
      <c r="O217" s="401">
        <v>0.28999999999999998</v>
      </c>
      <c r="P217" s="393">
        <v>1</v>
      </c>
      <c r="Q217" s="401">
        <v>2.3199999999999998</v>
      </c>
      <c r="R217" s="393" t="s">
        <v>69</v>
      </c>
      <c r="S217" s="394">
        <v>4.1199999999999992</v>
      </c>
    </row>
    <row r="218" spans="1:19" x14ac:dyDescent="0.2">
      <c r="A218" s="350"/>
      <c r="B218" s="341"/>
      <c r="C218" s="341"/>
      <c r="D218" s="393">
        <v>1.9</v>
      </c>
      <c r="E218" s="393">
        <v>1.7</v>
      </c>
      <c r="F218" s="393">
        <v>0.25</v>
      </c>
      <c r="G218" s="393">
        <v>0.8075</v>
      </c>
      <c r="H218" s="393" t="s">
        <v>69</v>
      </c>
      <c r="I218" s="394">
        <v>5.7369499999999984</v>
      </c>
      <c r="K218" s="332"/>
      <c r="L218" s="431" t="s">
        <v>104</v>
      </c>
      <c r="M218" s="432"/>
      <c r="N218" s="393">
        <v>2.1</v>
      </c>
      <c r="O218" s="393">
        <v>1.35</v>
      </c>
      <c r="P218" s="393">
        <v>0.15</v>
      </c>
      <c r="Q218" s="401">
        <v>0.42525000000000007</v>
      </c>
      <c r="R218" s="393" t="s">
        <v>69</v>
      </c>
      <c r="S218" s="394">
        <v>4.5452499999999993</v>
      </c>
    </row>
    <row r="219" spans="1:19" ht="13.5" thickBot="1" x14ac:dyDescent="0.25">
      <c r="A219" s="350"/>
      <c r="B219" s="444"/>
      <c r="C219" s="444"/>
      <c r="D219" s="425">
        <v>2</v>
      </c>
      <c r="E219" s="425">
        <v>1.7</v>
      </c>
      <c r="F219" s="425">
        <v>0.25</v>
      </c>
      <c r="G219" s="425">
        <v>0.85</v>
      </c>
      <c r="H219" s="425" t="s">
        <v>69</v>
      </c>
      <c r="I219" s="426">
        <v>6.5869499999999981</v>
      </c>
      <c r="K219" s="385"/>
      <c r="L219" s="341" t="s">
        <v>164</v>
      </c>
      <c r="M219" s="341"/>
      <c r="N219" s="439">
        <v>1.5</v>
      </c>
      <c r="O219" s="439">
        <v>1</v>
      </c>
      <c r="P219" s="393">
        <v>0.1</v>
      </c>
      <c r="Q219" s="401">
        <v>0.15000000000000002</v>
      </c>
      <c r="R219" s="393" t="s">
        <v>69</v>
      </c>
      <c r="S219" s="394">
        <v>4.6952499999999997</v>
      </c>
    </row>
    <row r="220" spans="1:19" ht="13.5" thickBot="1" x14ac:dyDescent="0.25">
      <c r="A220" s="344" t="s">
        <v>145</v>
      </c>
      <c r="B220" s="392" t="s">
        <v>151</v>
      </c>
      <c r="C220" s="392"/>
      <c r="D220" s="400">
        <v>0.95</v>
      </c>
      <c r="E220" s="400">
        <v>1</v>
      </c>
      <c r="F220" s="400">
        <v>0.73</v>
      </c>
      <c r="G220" s="390">
        <v>0.69350000000000001</v>
      </c>
      <c r="H220" s="445" t="s">
        <v>69</v>
      </c>
      <c r="I220" s="391">
        <v>-0.69350000000000001</v>
      </c>
      <c r="K220" s="331"/>
      <c r="L220" s="341" t="s">
        <v>165</v>
      </c>
      <c r="M220" s="341"/>
      <c r="N220" s="397">
        <v>1.5</v>
      </c>
      <c r="O220" s="397">
        <v>1</v>
      </c>
      <c r="P220" s="397">
        <v>0.25</v>
      </c>
      <c r="Q220" s="401">
        <v>0.375</v>
      </c>
      <c r="R220" s="397" t="s">
        <v>69</v>
      </c>
      <c r="S220" s="398">
        <v>5.0702499999999997</v>
      </c>
    </row>
    <row r="221" spans="1:19" x14ac:dyDescent="0.2">
      <c r="A221" s="345"/>
      <c r="B221" s="395" t="s">
        <v>104</v>
      </c>
      <c r="C221" s="395"/>
      <c r="D221" s="401">
        <v>2</v>
      </c>
      <c r="E221" s="401">
        <v>2.5</v>
      </c>
      <c r="F221" s="401">
        <v>0.57999999999999996</v>
      </c>
      <c r="G221" s="393">
        <v>2.9</v>
      </c>
      <c r="H221" s="446" t="s">
        <v>69</v>
      </c>
      <c r="I221" s="394">
        <v>2.2065000000000001</v>
      </c>
      <c r="K221" s="333" t="s">
        <v>196</v>
      </c>
      <c r="L221" s="343" t="s">
        <v>103</v>
      </c>
      <c r="M221" s="343"/>
      <c r="N221" s="400">
        <v>6</v>
      </c>
      <c r="O221" s="400">
        <v>1.5</v>
      </c>
      <c r="P221" s="400">
        <v>0.15</v>
      </c>
      <c r="Q221" s="400">
        <v>1.3499999999999999</v>
      </c>
      <c r="R221" s="390" t="s">
        <v>69</v>
      </c>
      <c r="S221" s="391">
        <v>1.3499999999999999</v>
      </c>
    </row>
    <row r="222" spans="1:19" x14ac:dyDescent="0.2">
      <c r="A222" s="345"/>
      <c r="B222" s="395"/>
      <c r="C222" s="395"/>
      <c r="D222" s="401">
        <v>2</v>
      </c>
      <c r="E222" s="401">
        <v>2.1</v>
      </c>
      <c r="F222" s="401">
        <v>0.25</v>
      </c>
      <c r="G222" s="393">
        <v>1.05</v>
      </c>
      <c r="H222" s="446" t="s">
        <v>69</v>
      </c>
      <c r="I222" s="394">
        <v>3.2565</v>
      </c>
      <c r="K222" s="332"/>
      <c r="L222" s="341" t="s">
        <v>161</v>
      </c>
      <c r="M222" s="341"/>
      <c r="N222" s="393">
        <v>6</v>
      </c>
      <c r="O222" s="401">
        <v>0.28999999999999998</v>
      </c>
      <c r="P222" s="393">
        <v>1</v>
      </c>
      <c r="Q222" s="401">
        <v>1.7399999999999998</v>
      </c>
      <c r="R222" s="393" t="s">
        <v>69</v>
      </c>
      <c r="S222" s="394">
        <v>3.09</v>
      </c>
    </row>
    <row r="223" spans="1:19" ht="13.5" thickBot="1" x14ac:dyDescent="0.25">
      <c r="A223" s="346"/>
      <c r="B223" s="396"/>
      <c r="C223" s="396"/>
      <c r="D223" s="402">
        <v>2</v>
      </c>
      <c r="E223" s="402">
        <v>2.1</v>
      </c>
      <c r="F223" s="402">
        <v>0.25</v>
      </c>
      <c r="G223" s="397">
        <v>1.05</v>
      </c>
      <c r="H223" s="447" t="s">
        <v>69</v>
      </c>
      <c r="I223" s="399">
        <v>4.3064999999999998</v>
      </c>
      <c r="K223" s="332"/>
      <c r="L223" s="431" t="s">
        <v>104</v>
      </c>
      <c r="M223" s="432"/>
      <c r="N223" s="393">
        <v>2.1</v>
      </c>
      <c r="O223" s="393">
        <v>1.35</v>
      </c>
      <c r="P223" s="393">
        <v>0.15</v>
      </c>
      <c r="Q223" s="401">
        <v>0.42525000000000007</v>
      </c>
      <c r="R223" s="393" t="s">
        <v>69</v>
      </c>
      <c r="S223" s="394">
        <v>3.51525</v>
      </c>
    </row>
    <row r="224" spans="1:19" ht="13.5" thickBot="1" x14ac:dyDescent="0.25">
      <c r="A224" s="448"/>
      <c r="B224" s="363"/>
      <c r="C224" s="363"/>
      <c r="D224" s="120"/>
      <c r="E224" s="120"/>
      <c r="F224" s="449" t="s">
        <v>158</v>
      </c>
      <c r="G224" s="450"/>
      <c r="H224" s="451"/>
      <c r="I224" s="436">
        <v>75.282504999999986</v>
      </c>
      <c r="K224" s="385"/>
      <c r="L224" s="341" t="s">
        <v>164</v>
      </c>
      <c r="M224" s="341"/>
      <c r="N224" s="439">
        <v>1.5</v>
      </c>
      <c r="O224" s="439">
        <v>1</v>
      </c>
      <c r="P224" s="393">
        <v>0.1</v>
      </c>
      <c r="Q224" s="401">
        <v>0.15000000000000002</v>
      </c>
      <c r="R224" s="393" t="s">
        <v>69</v>
      </c>
      <c r="S224" s="394">
        <v>3.6652499999999999</v>
      </c>
    </row>
    <row r="225" spans="1:19" ht="13.5" thickBot="1" x14ac:dyDescent="0.25">
      <c r="K225" s="331"/>
      <c r="L225" s="341" t="s">
        <v>165</v>
      </c>
      <c r="M225" s="341"/>
      <c r="N225" s="397">
        <v>1.8</v>
      </c>
      <c r="O225" s="397">
        <v>1.2</v>
      </c>
      <c r="P225" s="397">
        <v>0.2</v>
      </c>
      <c r="Q225" s="401">
        <v>0.43200000000000005</v>
      </c>
      <c r="R225" s="397" t="s">
        <v>69</v>
      </c>
      <c r="S225" s="398">
        <v>4.0972499999999998</v>
      </c>
    </row>
    <row r="226" spans="1:19" x14ac:dyDescent="0.2">
      <c r="A226" s="121" t="s">
        <v>61</v>
      </c>
      <c r="B226" s="122"/>
      <c r="C226" s="123"/>
      <c r="D226" s="382" t="s">
        <v>0</v>
      </c>
      <c r="E226" s="382"/>
      <c r="F226" s="382"/>
      <c r="G226" s="382" t="s">
        <v>5</v>
      </c>
      <c r="H226" s="382" t="s">
        <v>62</v>
      </c>
      <c r="I226" s="383" t="s">
        <v>1</v>
      </c>
      <c r="K226" s="333" t="s">
        <v>197</v>
      </c>
      <c r="L226" s="343" t="s">
        <v>103</v>
      </c>
      <c r="M226" s="343"/>
      <c r="N226" s="400">
        <v>6</v>
      </c>
      <c r="O226" s="400">
        <v>1.5</v>
      </c>
      <c r="P226" s="400">
        <v>0.15</v>
      </c>
      <c r="Q226" s="400">
        <v>1.3499999999999999</v>
      </c>
      <c r="R226" s="390" t="s">
        <v>69</v>
      </c>
      <c r="S226" s="391">
        <v>1.3499999999999999</v>
      </c>
    </row>
    <row r="227" spans="1:19" ht="13.5" thickBot="1" x14ac:dyDescent="0.25">
      <c r="A227" s="126"/>
      <c r="B227" s="127"/>
      <c r="C227" s="128"/>
      <c r="D227" s="351" t="s">
        <v>63</v>
      </c>
      <c r="E227" s="351" t="s">
        <v>65</v>
      </c>
      <c r="F227" s="351" t="s">
        <v>64</v>
      </c>
      <c r="G227" s="353"/>
      <c r="H227" s="353"/>
      <c r="I227" s="384" t="s">
        <v>66</v>
      </c>
      <c r="K227" s="332"/>
      <c r="L227" s="341" t="s">
        <v>161</v>
      </c>
      <c r="M227" s="341"/>
      <c r="N227" s="393">
        <v>6</v>
      </c>
      <c r="O227" s="401">
        <v>0.28999999999999998</v>
      </c>
      <c r="P227" s="393">
        <v>1</v>
      </c>
      <c r="Q227" s="401">
        <v>1.7399999999999998</v>
      </c>
      <c r="R227" s="393" t="s">
        <v>69</v>
      </c>
      <c r="S227" s="394">
        <v>3.09</v>
      </c>
    </row>
    <row r="228" spans="1:19" x14ac:dyDescent="0.2">
      <c r="A228" s="356" t="s">
        <v>194</v>
      </c>
      <c r="B228" s="343" t="s">
        <v>149</v>
      </c>
      <c r="C228" s="343"/>
      <c r="D228" s="390">
        <v>2.95</v>
      </c>
      <c r="E228" s="390">
        <v>2.6</v>
      </c>
      <c r="F228" s="390">
        <v>0.57499999999999996</v>
      </c>
      <c r="G228" s="390">
        <v>4.4102500000000004</v>
      </c>
      <c r="H228" s="390" t="s">
        <v>69</v>
      </c>
      <c r="I228" s="391">
        <v>4.4102500000000004</v>
      </c>
      <c r="K228" s="332"/>
      <c r="L228" s="431" t="s">
        <v>104</v>
      </c>
      <c r="M228" s="432"/>
      <c r="N228" s="393">
        <v>2</v>
      </c>
      <c r="O228" s="393">
        <v>1.35</v>
      </c>
      <c r="P228" s="393">
        <v>0.15</v>
      </c>
      <c r="Q228" s="401">
        <v>0.40500000000000003</v>
      </c>
      <c r="R228" s="393" t="s">
        <v>69</v>
      </c>
      <c r="S228" s="394">
        <v>3.4950000000000001</v>
      </c>
    </row>
    <row r="229" spans="1:19" x14ac:dyDescent="0.2">
      <c r="A229" s="355"/>
      <c r="B229" s="338" t="s">
        <v>151</v>
      </c>
      <c r="C229" s="337"/>
      <c r="D229" s="393">
        <v>0.95</v>
      </c>
      <c r="E229" s="393">
        <v>0.77</v>
      </c>
      <c r="F229" s="393">
        <v>1</v>
      </c>
      <c r="G229" s="393">
        <v>0.73149999999999993</v>
      </c>
      <c r="H229" s="393" t="s">
        <v>69</v>
      </c>
      <c r="I229" s="394">
        <v>3.6787500000000004</v>
      </c>
      <c r="K229" s="332"/>
      <c r="L229" s="341" t="s">
        <v>164</v>
      </c>
      <c r="M229" s="341"/>
      <c r="N229" s="439">
        <v>1.5</v>
      </c>
      <c r="O229" s="439">
        <v>1</v>
      </c>
      <c r="P229" s="393">
        <v>0.1</v>
      </c>
      <c r="Q229" s="401">
        <v>0.15000000000000002</v>
      </c>
      <c r="R229" s="393" t="s">
        <v>69</v>
      </c>
      <c r="S229" s="394">
        <v>3.645</v>
      </c>
    </row>
    <row r="230" spans="1:19" ht="13.5" thickBot="1" x14ac:dyDescent="0.25">
      <c r="A230" s="355"/>
      <c r="B230" s="334"/>
      <c r="C230" s="330"/>
      <c r="D230" s="393">
        <v>0.95</v>
      </c>
      <c r="E230" s="393">
        <v>0.73</v>
      </c>
      <c r="F230" s="393">
        <v>1</v>
      </c>
      <c r="G230" s="393">
        <v>0.69350000000000001</v>
      </c>
      <c r="H230" s="393" t="s">
        <v>69</v>
      </c>
      <c r="I230" s="394">
        <v>2.9852500000000006</v>
      </c>
      <c r="K230" s="331"/>
      <c r="L230" s="341" t="s">
        <v>165</v>
      </c>
      <c r="M230" s="341"/>
      <c r="N230" s="397">
        <v>3.12</v>
      </c>
      <c r="O230" s="397">
        <v>0.7</v>
      </c>
      <c r="P230" s="397">
        <v>0.2</v>
      </c>
      <c r="Q230" s="401">
        <v>0.43679999999999997</v>
      </c>
      <c r="R230" s="397" t="s">
        <v>69</v>
      </c>
      <c r="S230" s="398">
        <v>4.0818000000000003</v>
      </c>
    </row>
    <row r="231" spans="1:19" x14ac:dyDescent="0.2">
      <c r="A231" s="355"/>
      <c r="B231" s="341" t="s">
        <v>152</v>
      </c>
      <c r="C231" s="341"/>
      <c r="D231" s="393">
        <v>0.49</v>
      </c>
      <c r="E231" s="393">
        <v>0.47</v>
      </c>
      <c r="F231" s="393">
        <v>0.25</v>
      </c>
      <c r="G231" s="393">
        <v>5.7574999999999994E-2</v>
      </c>
      <c r="H231" s="393" t="s">
        <v>69</v>
      </c>
      <c r="I231" s="394">
        <v>2.9276750000000007</v>
      </c>
      <c r="K231" s="333" t="s">
        <v>215</v>
      </c>
      <c r="L231" s="343" t="s">
        <v>103</v>
      </c>
      <c r="M231" s="343"/>
      <c r="N231" s="400">
        <v>6</v>
      </c>
      <c r="O231" s="400">
        <v>1.5</v>
      </c>
      <c r="P231" s="400">
        <v>0.15</v>
      </c>
      <c r="Q231" s="400">
        <v>1.3499999999999999</v>
      </c>
      <c r="R231" s="390" t="s">
        <v>69</v>
      </c>
      <c r="S231" s="391">
        <v>1.3499999999999999</v>
      </c>
    </row>
    <row r="232" spans="1:19" x14ac:dyDescent="0.2">
      <c r="A232" s="355"/>
      <c r="B232" s="338" t="s">
        <v>104</v>
      </c>
      <c r="C232" s="337"/>
      <c r="D232" s="393">
        <v>2.35</v>
      </c>
      <c r="E232" s="393">
        <v>2.4</v>
      </c>
      <c r="F232" s="393">
        <v>0.57499999999999996</v>
      </c>
      <c r="G232" s="393">
        <v>3.2429999999999994</v>
      </c>
      <c r="H232" s="393" t="s">
        <v>69</v>
      </c>
      <c r="I232" s="394">
        <v>6.1706750000000001</v>
      </c>
      <c r="K232" s="332"/>
      <c r="L232" s="341" t="s">
        <v>161</v>
      </c>
      <c r="M232" s="341"/>
      <c r="N232" s="393">
        <v>6</v>
      </c>
      <c r="O232" s="401">
        <v>0.28999999999999998</v>
      </c>
      <c r="P232" s="393">
        <v>1</v>
      </c>
      <c r="Q232" s="401">
        <v>1.7399999999999998</v>
      </c>
      <c r="R232" s="393" t="s">
        <v>69</v>
      </c>
      <c r="S232" s="394">
        <v>3.09</v>
      </c>
    </row>
    <row r="233" spans="1:19" x14ac:dyDescent="0.2">
      <c r="A233" s="355"/>
      <c r="B233" s="336"/>
      <c r="C233" s="335"/>
      <c r="D233" s="393">
        <v>1.9</v>
      </c>
      <c r="E233" s="393">
        <v>1.71</v>
      </c>
      <c r="F233" s="393">
        <v>0.25</v>
      </c>
      <c r="G233" s="393">
        <v>0.81224999999999992</v>
      </c>
      <c r="H233" s="393" t="s">
        <v>69</v>
      </c>
      <c r="I233" s="394">
        <v>6.9829249999999998</v>
      </c>
      <c r="K233" s="332"/>
      <c r="L233" s="431" t="s">
        <v>104</v>
      </c>
      <c r="M233" s="432"/>
      <c r="N233" s="393">
        <v>2.1</v>
      </c>
      <c r="O233" s="393">
        <v>1.35</v>
      </c>
      <c r="P233" s="393">
        <v>0.15</v>
      </c>
      <c r="Q233" s="401">
        <v>0.42525000000000007</v>
      </c>
      <c r="R233" s="393" t="s">
        <v>69</v>
      </c>
      <c r="S233" s="394">
        <v>3.51525</v>
      </c>
    </row>
    <row r="234" spans="1:19" ht="13.5" thickBot="1" x14ac:dyDescent="0.25">
      <c r="A234" s="354"/>
      <c r="B234" s="347"/>
      <c r="C234" s="348"/>
      <c r="D234" s="393">
        <v>2</v>
      </c>
      <c r="E234" s="393">
        <v>1.71</v>
      </c>
      <c r="F234" s="393">
        <v>0.25</v>
      </c>
      <c r="G234" s="397">
        <v>0.85499999999999998</v>
      </c>
      <c r="H234" s="397" t="s">
        <v>69</v>
      </c>
      <c r="I234" s="399">
        <v>7.8379250000000003</v>
      </c>
      <c r="K234" s="332"/>
      <c r="L234" s="341" t="s">
        <v>164</v>
      </c>
      <c r="M234" s="341"/>
      <c r="N234" s="439">
        <v>1.5</v>
      </c>
      <c r="O234" s="439">
        <v>1</v>
      </c>
      <c r="P234" s="393">
        <v>0.1</v>
      </c>
      <c r="Q234" s="401">
        <v>0.15000000000000002</v>
      </c>
      <c r="R234" s="393" t="s">
        <v>69</v>
      </c>
      <c r="S234" s="394">
        <v>3.6652499999999999</v>
      </c>
    </row>
    <row r="235" spans="1:19" ht="13.5" thickBot="1" x14ac:dyDescent="0.25">
      <c r="A235" s="356" t="s">
        <v>136</v>
      </c>
      <c r="B235" s="343" t="s">
        <v>149</v>
      </c>
      <c r="C235" s="343"/>
      <c r="D235" s="390">
        <v>3.11</v>
      </c>
      <c r="E235" s="390">
        <v>2.36</v>
      </c>
      <c r="F235" s="390">
        <v>0.57499999999999996</v>
      </c>
      <c r="G235" s="390">
        <v>4.2202699999999993</v>
      </c>
      <c r="H235" s="390" t="s">
        <v>69</v>
      </c>
      <c r="I235" s="391">
        <v>4.2202699999999993</v>
      </c>
      <c r="K235" s="331"/>
      <c r="L235" s="341" t="s">
        <v>165</v>
      </c>
      <c r="M235" s="341"/>
      <c r="N235" s="397">
        <v>1.56</v>
      </c>
      <c r="O235" s="397">
        <v>1.1000000000000001</v>
      </c>
      <c r="P235" s="397">
        <v>0.2</v>
      </c>
      <c r="Q235" s="401">
        <v>0.34320000000000006</v>
      </c>
      <c r="R235" s="397" t="s">
        <v>69</v>
      </c>
      <c r="S235" s="398">
        <v>4.0084499999999998</v>
      </c>
    </row>
    <row r="236" spans="1:19" x14ac:dyDescent="0.2">
      <c r="A236" s="355"/>
      <c r="B236" s="338" t="s">
        <v>151</v>
      </c>
      <c r="C236" s="337"/>
      <c r="D236" s="393">
        <v>0.95</v>
      </c>
      <c r="E236" s="393">
        <v>0.77</v>
      </c>
      <c r="F236" s="393">
        <v>1</v>
      </c>
      <c r="G236" s="393">
        <v>0.73149999999999993</v>
      </c>
      <c r="H236" s="393" t="s">
        <v>69</v>
      </c>
      <c r="I236" s="394">
        <v>3.4887699999999993</v>
      </c>
      <c r="K236" s="333" t="s">
        <v>216</v>
      </c>
      <c r="L236" s="343" t="s">
        <v>103</v>
      </c>
      <c r="M236" s="343"/>
      <c r="N236" s="400">
        <v>6</v>
      </c>
      <c r="O236" s="400">
        <v>1.5</v>
      </c>
      <c r="P236" s="400">
        <v>0.15</v>
      </c>
      <c r="Q236" s="400">
        <v>1.3499999999999999</v>
      </c>
      <c r="R236" s="390" t="s">
        <v>69</v>
      </c>
      <c r="S236" s="391">
        <v>1.3499999999999999</v>
      </c>
    </row>
    <row r="237" spans="1:19" x14ac:dyDescent="0.2">
      <c r="A237" s="355"/>
      <c r="B237" s="334"/>
      <c r="C237" s="330"/>
      <c r="D237" s="393">
        <v>0.95</v>
      </c>
      <c r="E237" s="393">
        <v>0.73</v>
      </c>
      <c r="F237" s="393">
        <v>1</v>
      </c>
      <c r="G237" s="393">
        <v>0.69350000000000001</v>
      </c>
      <c r="H237" s="393" t="s">
        <v>69</v>
      </c>
      <c r="I237" s="394">
        <v>2.7952699999999995</v>
      </c>
      <c r="K237" s="332"/>
      <c r="L237" s="341" t="s">
        <v>161</v>
      </c>
      <c r="M237" s="341"/>
      <c r="N237" s="393">
        <v>6</v>
      </c>
      <c r="O237" s="401">
        <v>0.28999999999999998</v>
      </c>
      <c r="P237" s="393">
        <v>1</v>
      </c>
      <c r="Q237" s="401">
        <v>1.7399999999999998</v>
      </c>
      <c r="R237" s="393" t="s">
        <v>69</v>
      </c>
      <c r="S237" s="394">
        <v>3.09</v>
      </c>
    </row>
    <row r="238" spans="1:19" x14ac:dyDescent="0.2">
      <c r="A238" s="355"/>
      <c r="B238" s="341" t="s">
        <v>152</v>
      </c>
      <c r="C238" s="341"/>
      <c r="D238" s="393">
        <v>0.57999999999999996</v>
      </c>
      <c r="E238" s="393">
        <v>0.6</v>
      </c>
      <c r="F238" s="393">
        <v>0.25</v>
      </c>
      <c r="G238" s="393">
        <v>8.6999999999999994E-2</v>
      </c>
      <c r="H238" s="393" t="s">
        <v>69</v>
      </c>
      <c r="I238" s="394">
        <v>2.7082699999999993</v>
      </c>
      <c r="K238" s="332"/>
      <c r="L238" s="431" t="s">
        <v>104</v>
      </c>
      <c r="M238" s="432"/>
      <c r="N238" s="393">
        <v>2.1</v>
      </c>
      <c r="O238" s="393">
        <v>1.35</v>
      </c>
      <c r="P238" s="393">
        <v>0.15</v>
      </c>
      <c r="Q238" s="401">
        <v>0.42525000000000007</v>
      </c>
      <c r="R238" s="393" t="s">
        <v>69</v>
      </c>
      <c r="S238" s="394">
        <v>3.51525</v>
      </c>
    </row>
    <row r="239" spans="1:19" x14ac:dyDescent="0.2">
      <c r="A239" s="355"/>
      <c r="B239" s="338" t="s">
        <v>104</v>
      </c>
      <c r="C239" s="337"/>
      <c r="D239" s="393">
        <v>2.0499999999999998</v>
      </c>
      <c r="E239" s="393">
        <v>1.91</v>
      </c>
      <c r="F239" s="393">
        <v>0.57499999999999996</v>
      </c>
      <c r="G239" s="393">
        <v>2.2514124999999994</v>
      </c>
      <c r="H239" s="393" t="s">
        <v>69</v>
      </c>
      <c r="I239" s="394">
        <v>4.9596824999999987</v>
      </c>
      <c r="K239" s="332"/>
      <c r="L239" s="341" t="s">
        <v>164</v>
      </c>
      <c r="M239" s="341"/>
      <c r="N239" s="439">
        <v>1.5</v>
      </c>
      <c r="O239" s="439">
        <v>1</v>
      </c>
      <c r="P239" s="393">
        <v>0.1</v>
      </c>
      <c r="Q239" s="401">
        <v>0.15000000000000002</v>
      </c>
      <c r="R239" s="393" t="s">
        <v>69</v>
      </c>
      <c r="S239" s="394">
        <v>3.6652499999999999</v>
      </c>
    </row>
    <row r="240" spans="1:19" ht="13.5" thickBot="1" x14ac:dyDescent="0.25">
      <c r="A240" s="355"/>
      <c r="B240" s="336"/>
      <c r="C240" s="335"/>
      <c r="D240" s="393">
        <v>1.9</v>
      </c>
      <c r="E240" s="393">
        <v>1.62</v>
      </c>
      <c r="F240" s="393">
        <v>0.25</v>
      </c>
      <c r="G240" s="393">
        <v>0.76949999999999996</v>
      </c>
      <c r="H240" s="393" t="s">
        <v>69</v>
      </c>
      <c r="I240" s="394">
        <v>5.7291824999999985</v>
      </c>
      <c r="K240" s="331"/>
      <c r="L240" s="341" t="s">
        <v>165</v>
      </c>
      <c r="M240" s="341"/>
      <c r="N240" s="397">
        <v>3.1</v>
      </c>
      <c r="O240" s="397">
        <v>0.8</v>
      </c>
      <c r="P240" s="397">
        <v>0.15</v>
      </c>
      <c r="Q240" s="397">
        <v>0.37200000000000005</v>
      </c>
      <c r="R240" s="425" t="s">
        <v>69</v>
      </c>
      <c r="S240" s="426">
        <v>4.0372500000000002</v>
      </c>
    </row>
    <row r="241" spans="1:19" ht="13.5" thickBot="1" x14ac:dyDescent="0.25">
      <c r="A241" s="354"/>
      <c r="B241" s="347"/>
      <c r="C241" s="348"/>
      <c r="D241" s="393">
        <v>2</v>
      </c>
      <c r="E241" s="393">
        <v>1.62</v>
      </c>
      <c r="F241" s="393">
        <v>0.25</v>
      </c>
      <c r="G241" s="397">
        <v>0.81</v>
      </c>
      <c r="H241" s="397" t="s">
        <v>69</v>
      </c>
      <c r="I241" s="399">
        <v>6.539182499999999</v>
      </c>
      <c r="K241" s="333" t="s">
        <v>217</v>
      </c>
      <c r="L241" s="343" t="s">
        <v>103</v>
      </c>
      <c r="M241" s="343"/>
      <c r="N241" s="400">
        <v>6</v>
      </c>
      <c r="O241" s="400">
        <v>1.5</v>
      </c>
      <c r="P241" s="400">
        <v>0.15</v>
      </c>
      <c r="Q241" s="400">
        <v>1.3499999999999999</v>
      </c>
      <c r="R241" s="390" t="s">
        <v>69</v>
      </c>
      <c r="S241" s="391">
        <v>1.3499999999999999</v>
      </c>
    </row>
    <row r="242" spans="1:19" x14ac:dyDescent="0.2">
      <c r="A242" s="356" t="s">
        <v>195</v>
      </c>
      <c r="B242" s="343" t="s">
        <v>149</v>
      </c>
      <c r="C242" s="343"/>
      <c r="D242" s="390">
        <v>2.96</v>
      </c>
      <c r="E242" s="390">
        <v>2.62</v>
      </c>
      <c r="F242" s="390">
        <v>0.57499999999999996</v>
      </c>
      <c r="G242" s="390">
        <v>4.4592399999999994</v>
      </c>
      <c r="H242" s="390" t="s">
        <v>69</v>
      </c>
      <c r="I242" s="391">
        <v>4.4592399999999994</v>
      </c>
      <c r="K242" s="332"/>
      <c r="L242" s="341" t="s">
        <v>161</v>
      </c>
      <c r="M242" s="341"/>
      <c r="N242" s="393">
        <v>6</v>
      </c>
      <c r="O242" s="401">
        <v>0.28999999999999998</v>
      </c>
      <c r="P242" s="393">
        <v>1</v>
      </c>
      <c r="Q242" s="401">
        <v>1.7399999999999998</v>
      </c>
      <c r="R242" s="393" t="s">
        <v>69</v>
      </c>
      <c r="S242" s="394">
        <v>3.09</v>
      </c>
    </row>
    <row r="243" spans="1:19" x14ac:dyDescent="0.2">
      <c r="A243" s="355"/>
      <c r="B243" s="338" t="s">
        <v>151</v>
      </c>
      <c r="C243" s="337"/>
      <c r="D243" s="393">
        <v>0.95</v>
      </c>
      <c r="E243" s="393">
        <v>0.77</v>
      </c>
      <c r="F243" s="393">
        <v>1</v>
      </c>
      <c r="G243" s="393">
        <v>0.73149999999999993</v>
      </c>
      <c r="H243" s="393" t="s">
        <v>69</v>
      </c>
      <c r="I243" s="394">
        <v>3.7277399999999994</v>
      </c>
      <c r="K243" s="332"/>
      <c r="L243" s="431" t="s">
        <v>104</v>
      </c>
      <c r="M243" s="432"/>
      <c r="N243" s="393">
        <v>2.1</v>
      </c>
      <c r="O243" s="393">
        <v>1.35</v>
      </c>
      <c r="P243" s="393">
        <v>0.15</v>
      </c>
      <c r="Q243" s="401">
        <v>0.42525000000000007</v>
      </c>
      <c r="R243" s="393" t="s">
        <v>69</v>
      </c>
      <c r="S243" s="394">
        <v>3.51525</v>
      </c>
    </row>
    <row r="244" spans="1:19" x14ac:dyDescent="0.2">
      <c r="A244" s="355"/>
      <c r="B244" s="334"/>
      <c r="C244" s="330"/>
      <c r="D244" s="393">
        <v>0.95</v>
      </c>
      <c r="E244" s="393">
        <v>0.73</v>
      </c>
      <c r="F244" s="393">
        <v>1</v>
      </c>
      <c r="G244" s="393">
        <v>0.69350000000000001</v>
      </c>
      <c r="H244" s="393" t="s">
        <v>69</v>
      </c>
      <c r="I244" s="394">
        <v>3.0342399999999996</v>
      </c>
      <c r="K244" s="332"/>
      <c r="L244" s="341" t="s">
        <v>164</v>
      </c>
      <c r="M244" s="341"/>
      <c r="N244" s="439">
        <v>1.5</v>
      </c>
      <c r="O244" s="439">
        <v>1</v>
      </c>
      <c r="P244" s="393">
        <v>0.1</v>
      </c>
      <c r="Q244" s="401">
        <v>0.15000000000000002</v>
      </c>
      <c r="R244" s="393" t="s">
        <v>69</v>
      </c>
      <c r="S244" s="394">
        <v>3.6652499999999999</v>
      </c>
    </row>
    <row r="245" spans="1:19" ht="13.5" thickBot="1" x14ac:dyDescent="0.25">
      <c r="A245" s="355"/>
      <c r="B245" s="341" t="s">
        <v>152</v>
      </c>
      <c r="C245" s="341"/>
      <c r="D245" s="393">
        <v>0.42</v>
      </c>
      <c r="E245" s="393">
        <v>0.6</v>
      </c>
      <c r="F245" s="393">
        <v>0.25</v>
      </c>
      <c r="G245" s="393">
        <v>6.3E-2</v>
      </c>
      <c r="H245" s="393" t="s">
        <v>69</v>
      </c>
      <c r="I245" s="394">
        <v>2.9712399999999994</v>
      </c>
      <c r="K245" s="331"/>
      <c r="L245" s="341" t="s">
        <v>165</v>
      </c>
      <c r="M245" s="341"/>
      <c r="N245" s="397">
        <v>1.4</v>
      </c>
      <c r="O245" s="397">
        <v>0.98</v>
      </c>
      <c r="P245" s="397">
        <v>0.15</v>
      </c>
      <c r="Q245" s="397">
        <v>0.20579999999999998</v>
      </c>
      <c r="R245" s="425" t="s">
        <v>69</v>
      </c>
      <c r="S245" s="426">
        <v>3.8710499999999999</v>
      </c>
    </row>
    <row r="246" spans="1:19" x14ac:dyDescent="0.2">
      <c r="A246" s="355"/>
      <c r="B246" s="338" t="s">
        <v>104</v>
      </c>
      <c r="C246" s="337"/>
      <c r="D246" s="393">
        <v>2</v>
      </c>
      <c r="E246" s="393">
        <v>2.27</v>
      </c>
      <c r="F246" s="393">
        <v>0.57499999999999996</v>
      </c>
      <c r="G246" s="393">
        <v>2.6104999999999996</v>
      </c>
      <c r="H246" s="393" t="s">
        <v>69</v>
      </c>
      <c r="I246" s="394">
        <v>5.581739999999999</v>
      </c>
      <c r="K246" s="333" t="s">
        <v>218</v>
      </c>
      <c r="L246" s="343" t="s">
        <v>103</v>
      </c>
      <c r="M246" s="343"/>
      <c r="N246" s="400">
        <v>6</v>
      </c>
      <c r="O246" s="400">
        <v>1.5</v>
      </c>
      <c r="P246" s="400">
        <v>0.15</v>
      </c>
      <c r="Q246" s="400">
        <v>1.3499999999999999</v>
      </c>
      <c r="R246" s="390" t="s">
        <v>69</v>
      </c>
      <c r="S246" s="391">
        <v>1.3499999999999999</v>
      </c>
    </row>
    <row r="247" spans="1:19" x14ac:dyDescent="0.2">
      <c r="A247" s="355"/>
      <c r="B247" s="336"/>
      <c r="C247" s="335"/>
      <c r="D247" s="393">
        <v>2</v>
      </c>
      <c r="E247" s="393">
        <v>1.68</v>
      </c>
      <c r="F247" s="393">
        <v>0.25</v>
      </c>
      <c r="G247" s="393">
        <v>0.84</v>
      </c>
      <c r="H247" s="393" t="s">
        <v>69</v>
      </c>
      <c r="I247" s="394">
        <v>6.4217399999999989</v>
      </c>
      <c r="K247" s="332"/>
      <c r="L247" s="341" t="s">
        <v>161</v>
      </c>
      <c r="M247" s="341"/>
      <c r="N247" s="393">
        <v>6</v>
      </c>
      <c r="O247" s="401">
        <v>0.28999999999999998</v>
      </c>
      <c r="P247" s="393">
        <v>1</v>
      </c>
      <c r="Q247" s="401">
        <v>1.7399999999999998</v>
      </c>
      <c r="R247" s="393" t="s">
        <v>69</v>
      </c>
      <c r="S247" s="394">
        <v>3.09</v>
      </c>
    </row>
    <row r="248" spans="1:19" ht="13.5" thickBot="1" x14ac:dyDescent="0.25">
      <c r="A248" s="354"/>
      <c r="B248" s="347"/>
      <c r="C248" s="348"/>
      <c r="D248" s="393">
        <v>2</v>
      </c>
      <c r="E248" s="393">
        <v>1.68</v>
      </c>
      <c r="F248" s="393">
        <v>0.25</v>
      </c>
      <c r="G248" s="397">
        <v>0.84</v>
      </c>
      <c r="H248" s="397" t="s">
        <v>69</v>
      </c>
      <c r="I248" s="399">
        <v>7.2617399999999988</v>
      </c>
      <c r="K248" s="332"/>
      <c r="L248" s="431" t="s">
        <v>104</v>
      </c>
      <c r="M248" s="432"/>
      <c r="N248" s="393">
        <v>2.1</v>
      </c>
      <c r="O248" s="393">
        <v>1.35</v>
      </c>
      <c r="P248" s="393">
        <v>0.15</v>
      </c>
      <c r="Q248" s="401">
        <v>0.42525000000000007</v>
      </c>
      <c r="R248" s="393" t="s">
        <v>69</v>
      </c>
      <c r="S248" s="394">
        <v>3.51525</v>
      </c>
    </row>
    <row r="249" spans="1:19" x14ac:dyDescent="0.2">
      <c r="A249" s="356" t="s">
        <v>196</v>
      </c>
      <c r="B249" s="343" t="s">
        <v>149</v>
      </c>
      <c r="C249" s="343"/>
      <c r="D249" s="390">
        <v>2.95</v>
      </c>
      <c r="E249" s="390">
        <v>2.58</v>
      </c>
      <c r="F249" s="390">
        <v>0.57499999999999996</v>
      </c>
      <c r="G249" s="390">
        <v>4.3763250000000005</v>
      </c>
      <c r="H249" s="390" t="s">
        <v>69</v>
      </c>
      <c r="I249" s="391">
        <v>4.3763250000000005</v>
      </c>
      <c r="K249" s="332"/>
      <c r="L249" s="341" t="s">
        <v>164</v>
      </c>
      <c r="M249" s="341"/>
      <c r="N249" s="439">
        <v>1.5</v>
      </c>
      <c r="O249" s="439">
        <v>1</v>
      </c>
      <c r="P249" s="393">
        <v>0.1</v>
      </c>
      <c r="Q249" s="401">
        <v>0.15000000000000002</v>
      </c>
      <c r="R249" s="393" t="s">
        <v>69</v>
      </c>
      <c r="S249" s="394">
        <v>3.6652499999999999</v>
      </c>
    </row>
    <row r="250" spans="1:19" ht="13.5" thickBot="1" x14ac:dyDescent="0.25">
      <c r="A250" s="355"/>
      <c r="B250" s="338" t="s">
        <v>151</v>
      </c>
      <c r="C250" s="337"/>
      <c r="D250" s="393">
        <v>0.95</v>
      </c>
      <c r="E250" s="393">
        <v>0.77</v>
      </c>
      <c r="F250" s="393">
        <v>1</v>
      </c>
      <c r="G250" s="393">
        <v>0.73149999999999993</v>
      </c>
      <c r="H250" s="393" t="s">
        <v>69</v>
      </c>
      <c r="I250" s="394">
        <v>3.6448250000000004</v>
      </c>
      <c r="K250" s="385"/>
      <c r="L250" s="444" t="s">
        <v>165</v>
      </c>
      <c r="M250" s="444"/>
      <c r="N250" s="425">
        <v>1.87</v>
      </c>
      <c r="O250" s="425">
        <v>1.1000000000000001</v>
      </c>
      <c r="P250" s="425">
        <v>0.15</v>
      </c>
      <c r="Q250" s="425">
        <v>0.30855000000000005</v>
      </c>
      <c r="R250" s="425" t="s">
        <v>69</v>
      </c>
      <c r="S250" s="426">
        <v>3.9737999999999998</v>
      </c>
    </row>
    <row r="251" spans="1:19" x14ac:dyDescent="0.2">
      <c r="A251" s="355"/>
      <c r="B251" s="334"/>
      <c r="C251" s="330"/>
      <c r="D251" s="393">
        <v>0.95</v>
      </c>
      <c r="E251" s="393">
        <v>0.73</v>
      </c>
      <c r="F251" s="393">
        <v>1</v>
      </c>
      <c r="G251" s="393">
        <v>0.69350000000000001</v>
      </c>
      <c r="H251" s="393" t="s">
        <v>69</v>
      </c>
      <c r="I251" s="394">
        <v>2.9513250000000006</v>
      </c>
      <c r="K251" s="333" t="s">
        <v>219</v>
      </c>
      <c r="L251" s="343" t="s">
        <v>103</v>
      </c>
      <c r="M251" s="343"/>
      <c r="N251" s="400">
        <v>6</v>
      </c>
      <c r="O251" s="400">
        <v>1.5</v>
      </c>
      <c r="P251" s="400">
        <v>0.15</v>
      </c>
      <c r="Q251" s="400">
        <v>1.3499999999999999</v>
      </c>
      <c r="R251" s="390" t="s">
        <v>69</v>
      </c>
      <c r="S251" s="391">
        <v>1.3499999999999999</v>
      </c>
    </row>
    <row r="252" spans="1:19" x14ac:dyDescent="0.2">
      <c r="A252" s="355"/>
      <c r="B252" s="341" t="s">
        <v>152</v>
      </c>
      <c r="C252" s="341"/>
      <c r="D252" s="393">
        <v>3.7</v>
      </c>
      <c r="E252" s="393">
        <v>0.6</v>
      </c>
      <c r="F252" s="393">
        <v>0.25</v>
      </c>
      <c r="G252" s="393">
        <v>0.55500000000000005</v>
      </c>
      <c r="H252" s="393" t="s">
        <v>69</v>
      </c>
      <c r="I252" s="394">
        <v>2.3963250000000005</v>
      </c>
      <c r="K252" s="332"/>
      <c r="L252" s="341" t="s">
        <v>161</v>
      </c>
      <c r="M252" s="341"/>
      <c r="N252" s="393">
        <v>6</v>
      </c>
      <c r="O252" s="401">
        <v>0.28999999999999998</v>
      </c>
      <c r="P252" s="393">
        <v>1</v>
      </c>
      <c r="Q252" s="401">
        <v>1.7399999999999998</v>
      </c>
      <c r="R252" s="393" t="s">
        <v>69</v>
      </c>
      <c r="S252" s="394">
        <v>3.09</v>
      </c>
    </row>
    <row r="253" spans="1:19" x14ac:dyDescent="0.2">
      <c r="A253" s="355"/>
      <c r="B253" s="338" t="s">
        <v>104</v>
      </c>
      <c r="C253" s="337"/>
      <c r="D253" s="393">
        <v>2</v>
      </c>
      <c r="E253" s="393">
        <v>2.35</v>
      </c>
      <c r="F253" s="393">
        <v>0.57499999999999996</v>
      </c>
      <c r="G253" s="393">
        <v>2.7024999999999997</v>
      </c>
      <c r="H253" s="393" t="s">
        <v>69</v>
      </c>
      <c r="I253" s="394">
        <v>5.0988249999999997</v>
      </c>
      <c r="K253" s="332"/>
      <c r="L253" s="341" t="s">
        <v>104</v>
      </c>
      <c r="M253" s="341"/>
      <c r="N253" s="393">
        <v>2.1</v>
      </c>
      <c r="O253" s="393">
        <v>1.35</v>
      </c>
      <c r="P253" s="393">
        <v>0.15</v>
      </c>
      <c r="Q253" s="401">
        <v>0.42525000000000007</v>
      </c>
      <c r="R253" s="393" t="s">
        <v>69</v>
      </c>
      <c r="S253" s="394">
        <v>3.51525</v>
      </c>
    </row>
    <row r="254" spans="1:19" x14ac:dyDescent="0.2">
      <c r="A254" s="355"/>
      <c r="B254" s="336"/>
      <c r="C254" s="335"/>
      <c r="D254" s="393">
        <v>2</v>
      </c>
      <c r="E254" s="393">
        <v>1.78</v>
      </c>
      <c r="F254" s="393">
        <v>0.25</v>
      </c>
      <c r="G254" s="393">
        <v>0.89</v>
      </c>
      <c r="H254" s="393" t="s">
        <v>69</v>
      </c>
      <c r="I254" s="394">
        <v>5.9888249999999994</v>
      </c>
      <c r="K254" s="332"/>
      <c r="L254" s="341" t="s">
        <v>164</v>
      </c>
      <c r="M254" s="341"/>
      <c r="N254" s="401">
        <v>1.5</v>
      </c>
      <c r="O254" s="401">
        <v>1</v>
      </c>
      <c r="P254" s="393">
        <v>0.1</v>
      </c>
      <c r="Q254" s="401">
        <v>0.15000000000000002</v>
      </c>
      <c r="R254" s="393" t="s">
        <v>69</v>
      </c>
      <c r="S254" s="394">
        <v>3.6652499999999999</v>
      </c>
    </row>
    <row r="255" spans="1:19" ht="13.5" thickBot="1" x14ac:dyDescent="0.25">
      <c r="A255" s="354"/>
      <c r="B255" s="347"/>
      <c r="C255" s="348"/>
      <c r="D255" s="393">
        <v>2</v>
      </c>
      <c r="E255" s="393">
        <v>1.78</v>
      </c>
      <c r="F255" s="393">
        <v>0.25</v>
      </c>
      <c r="G255" s="397">
        <v>0.89</v>
      </c>
      <c r="H255" s="397" t="s">
        <v>69</v>
      </c>
      <c r="I255" s="399">
        <v>6.8788249999999991</v>
      </c>
      <c r="K255" s="385"/>
      <c r="L255" s="444" t="s">
        <v>165</v>
      </c>
      <c r="M255" s="444"/>
      <c r="N255" s="425">
        <v>2.95</v>
      </c>
      <c r="O255" s="425">
        <v>0.63</v>
      </c>
      <c r="P255" s="425">
        <v>0.3</v>
      </c>
      <c r="Q255" s="425">
        <v>0.55754999999999999</v>
      </c>
      <c r="R255" s="425" t="s">
        <v>69</v>
      </c>
      <c r="S255" s="426">
        <v>4.2227999999999994</v>
      </c>
    </row>
    <row r="256" spans="1:19" x14ac:dyDescent="0.2">
      <c r="A256" s="356" t="s">
        <v>197</v>
      </c>
      <c r="B256" s="343" t="s">
        <v>149</v>
      </c>
      <c r="C256" s="343"/>
      <c r="D256" s="390">
        <v>3.12</v>
      </c>
      <c r="E256" s="390">
        <v>2.44</v>
      </c>
      <c r="F256" s="390">
        <v>0.57499999999999996</v>
      </c>
      <c r="G256" s="390">
        <v>4.3773599999999995</v>
      </c>
      <c r="H256" s="390" t="s">
        <v>69</v>
      </c>
      <c r="I256" s="391">
        <v>4.3773599999999995</v>
      </c>
      <c r="K256" s="333" t="s">
        <v>220</v>
      </c>
      <c r="L256" s="392" t="s">
        <v>103</v>
      </c>
      <c r="M256" s="392"/>
      <c r="N256" s="400">
        <v>7</v>
      </c>
      <c r="O256" s="400">
        <v>1.5</v>
      </c>
      <c r="P256" s="400">
        <v>0.15</v>
      </c>
      <c r="Q256" s="400">
        <v>1.575</v>
      </c>
      <c r="R256" s="390" t="s">
        <v>69</v>
      </c>
      <c r="S256" s="391">
        <v>1.575</v>
      </c>
    </row>
    <row r="257" spans="1:19" x14ac:dyDescent="0.2">
      <c r="A257" s="355"/>
      <c r="B257" s="338" t="s">
        <v>151</v>
      </c>
      <c r="C257" s="337"/>
      <c r="D257" s="393">
        <v>0.95</v>
      </c>
      <c r="E257" s="393">
        <v>0.77</v>
      </c>
      <c r="F257" s="393">
        <v>1</v>
      </c>
      <c r="G257" s="393">
        <v>0.73149999999999993</v>
      </c>
      <c r="H257" s="393" t="s">
        <v>69</v>
      </c>
      <c r="I257" s="394">
        <v>3.6458599999999994</v>
      </c>
      <c r="K257" s="332"/>
      <c r="L257" s="395" t="s">
        <v>161</v>
      </c>
      <c r="M257" s="395"/>
      <c r="N257" s="401">
        <v>7</v>
      </c>
      <c r="O257" s="401">
        <v>0.3</v>
      </c>
      <c r="P257" s="401">
        <v>1</v>
      </c>
      <c r="Q257" s="401">
        <v>2.1</v>
      </c>
      <c r="R257" s="393" t="s">
        <v>69</v>
      </c>
      <c r="S257" s="394">
        <v>3.6749999999999998</v>
      </c>
    </row>
    <row r="258" spans="1:19" x14ac:dyDescent="0.2">
      <c r="A258" s="355"/>
      <c r="B258" s="334"/>
      <c r="C258" s="330"/>
      <c r="D258" s="393">
        <v>0.95</v>
      </c>
      <c r="E258" s="393">
        <v>0.73</v>
      </c>
      <c r="F258" s="393">
        <v>1</v>
      </c>
      <c r="G258" s="393">
        <v>0.69350000000000001</v>
      </c>
      <c r="H258" s="393" t="s">
        <v>69</v>
      </c>
      <c r="I258" s="394">
        <v>2.9523599999999997</v>
      </c>
      <c r="K258" s="332"/>
      <c r="L258" s="395" t="s">
        <v>104</v>
      </c>
      <c r="M258" s="395"/>
      <c r="N258" s="401">
        <v>2.1</v>
      </c>
      <c r="O258" s="401">
        <v>1.35</v>
      </c>
      <c r="P258" s="401">
        <v>0.15</v>
      </c>
      <c r="Q258" s="401">
        <v>0.42525000000000007</v>
      </c>
      <c r="R258" s="393" t="s">
        <v>69</v>
      </c>
      <c r="S258" s="394">
        <v>4.10025</v>
      </c>
    </row>
    <row r="259" spans="1:19" x14ac:dyDescent="0.2">
      <c r="A259" s="355"/>
      <c r="B259" s="341" t="s">
        <v>152</v>
      </c>
      <c r="C259" s="341"/>
      <c r="D259" s="393">
        <v>0.56000000000000005</v>
      </c>
      <c r="E259" s="393">
        <v>0.55000000000000004</v>
      </c>
      <c r="F259" s="393">
        <v>0.25</v>
      </c>
      <c r="G259" s="393">
        <v>7.7000000000000013E-2</v>
      </c>
      <c r="H259" s="393" t="s">
        <v>69</v>
      </c>
      <c r="I259" s="394">
        <v>2.8753599999999997</v>
      </c>
      <c r="K259" s="332"/>
      <c r="L259" s="395" t="s">
        <v>164</v>
      </c>
      <c r="M259" s="395"/>
      <c r="N259" s="401">
        <v>1.4</v>
      </c>
      <c r="O259" s="401">
        <v>1</v>
      </c>
      <c r="P259" s="401">
        <v>0.1</v>
      </c>
      <c r="Q259" s="401">
        <v>0.13999999999999999</v>
      </c>
      <c r="R259" s="393" t="s">
        <v>69</v>
      </c>
      <c r="S259" s="394">
        <v>4.2402499999999996</v>
      </c>
    </row>
    <row r="260" spans="1:19" ht="13.5" thickBot="1" x14ac:dyDescent="0.25">
      <c r="A260" s="355"/>
      <c r="B260" s="338" t="s">
        <v>104</v>
      </c>
      <c r="C260" s="337"/>
      <c r="D260" s="393">
        <v>1.9</v>
      </c>
      <c r="E260" s="393">
        <v>2.2400000000000002</v>
      </c>
      <c r="F260" s="393">
        <v>0.57499999999999996</v>
      </c>
      <c r="G260" s="393">
        <v>2.4472</v>
      </c>
      <c r="H260" s="393" t="s">
        <v>69</v>
      </c>
      <c r="I260" s="394">
        <v>5.3225599999999993</v>
      </c>
      <c r="K260" s="331"/>
      <c r="L260" s="396" t="s">
        <v>165</v>
      </c>
      <c r="M260" s="396"/>
      <c r="N260" s="402">
        <v>1.5</v>
      </c>
      <c r="O260" s="402">
        <v>1.5</v>
      </c>
      <c r="P260" s="402">
        <v>0.2</v>
      </c>
      <c r="Q260" s="402">
        <v>0.45</v>
      </c>
      <c r="R260" s="397" t="s">
        <v>69</v>
      </c>
      <c r="S260" s="399">
        <v>4.6902499999999998</v>
      </c>
    </row>
    <row r="261" spans="1:19" ht="13.5" thickBot="1" x14ac:dyDescent="0.25">
      <c r="A261" s="355"/>
      <c r="B261" s="336"/>
      <c r="C261" s="335"/>
      <c r="D261" s="393">
        <v>1.9</v>
      </c>
      <c r="E261" s="393">
        <v>1.85</v>
      </c>
      <c r="F261" s="393">
        <v>0.25</v>
      </c>
      <c r="G261" s="393">
        <v>0.87875000000000003</v>
      </c>
      <c r="H261" s="393" t="s">
        <v>69</v>
      </c>
      <c r="I261" s="394">
        <v>6.2013099999999994</v>
      </c>
      <c r="K261" s="386"/>
      <c r="L261" s="363"/>
      <c r="M261" s="363"/>
      <c r="N261" s="378"/>
      <c r="O261" s="378"/>
      <c r="P261" s="378"/>
      <c r="Q261" s="452"/>
      <c r="R261" s="453" t="s">
        <v>1</v>
      </c>
      <c r="S261" s="412">
        <v>92.514899999999997</v>
      </c>
    </row>
    <row r="262" spans="1:19" ht="13.5" thickBot="1" x14ac:dyDescent="0.25">
      <c r="A262" s="354"/>
      <c r="B262" s="347"/>
      <c r="C262" s="348"/>
      <c r="D262" s="393">
        <v>2</v>
      </c>
      <c r="E262" s="393">
        <v>1.85</v>
      </c>
      <c r="F262" s="393">
        <v>0.26</v>
      </c>
      <c r="G262" s="397">
        <v>0.96200000000000008</v>
      </c>
      <c r="H262" s="397" t="s">
        <v>69</v>
      </c>
      <c r="I262" s="399">
        <v>7.1633099999999992</v>
      </c>
    </row>
    <row r="263" spans="1:19" x14ac:dyDescent="0.2">
      <c r="A263" s="356" t="s">
        <v>198</v>
      </c>
      <c r="B263" s="343" t="s">
        <v>149</v>
      </c>
      <c r="C263" s="343"/>
      <c r="D263" s="390">
        <v>2.96</v>
      </c>
      <c r="E263" s="390">
        <v>2.48</v>
      </c>
      <c r="F263" s="390">
        <v>0.57499999999999996</v>
      </c>
      <c r="G263" s="390">
        <v>4.2209599999999998</v>
      </c>
      <c r="H263" s="390" t="s">
        <v>69</v>
      </c>
      <c r="I263" s="391">
        <v>4.2209599999999998</v>
      </c>
    </row>
    <row r="264" spans="1:19" x14ac:dyDescent="0.2">
      <c r="A264" s="355"/>
      <c r="B264" s="338" t="s">
        <v>151</v>
      </c>
      <c r="C264" s="337"/>
      <c r="D264" s="393">
        <v>0.95</v>
      </c>
      <c r="E264" s="393">
        <v>0.77</v>
      </c>
      <c r="F264" s="393">
        <v>1</v>
      </c>
      <c r="G264" s="393">
        <v>0.73149999999999993</v>
      </c>
      <c r="H264" s="393" t="s">
        <v>69</v>
      </c>
      <c r="I264" s="394">
        <v>3.4894599999999998</v>
      </c>
    </row>
    <row r="265" spans="1:19" x14ac:dyDescent="0.2">
      <c r="A265" s="355"/>
      <c r="B265" s="334"/>
      <c r="C265" s="330"/>
      <c r="D265" s="393">
        <v>0.95</v>
      </c>
      <c r="E265" s="393">
        <v>0.73</v>
      </c>
      <c r="F265" s="393">
        <v>1</v>
      </c>
      <c r="G265" s="393">
        <v>0.69350000000000001</v>
      </c>
      <c r="H265" s="393" t="s">
        <v>69</v>
      </c>
      <c r="I265" s="394">
        <v>2.79596</v>
      </c>
    </row>
    <row r="266" spans="1:19" x14ac:dyDescent="0.2">
      <c r="A266" s="355"/>
      <c r="B266" s="341" t="s">
        <v>152</v>
      </c>
      <c r="C266" s="341"/>
      <c r="D266" s="393">
        <v>0.54</v>
      </c>
      <c r="E266" s="393">
        <v>0.48</v>
      </c>
      <c r="F266" s="393">
        <v>0.25</v>
      </c>
      <c r="G266" s="393">
        <v>6.4799999999999996E-2</v>
      </c>
      <c r="H266" s="393" t="s">
        <v>69</v>
      </c>
      <c r="I266" s="394">
        <v>2.73116</v>
      </c>
    </row>
    <row r="267" spans="1:19" x14ac:dyDescent="0.2">
      <c r="A267" s="355"/>
      <c r="B267" s="338" t="s">
        <v>104</v>
      </c>
      <c r="C267" s="337"/>
      <c r="D267" s="393">
        <v>2</v>
      </c>
      <c r="E267" s="393">
        <v>2.25</v>
      </c>
      <c r="F267" s="393">
        <v>0.57499999999999996</v>
      </c>
      <c r="G267" s="393">
        <v>2.5874999999999999</v>
      </c>
      <c r="H267" s="393" t="s">
        <v>69</v>
      </c>
      <c r="I267" s="394">
        <v>5.3186599999999995</v>
      </c>
    </row>
    <row r="268" spans="1:19" x14ac:dyDescent="0.2">
      <c r="A268" s="355"/>
      <c r="B268" s="336"/>
      <c r="C268" s="335"/>
      <c r="D268" s="393">
        <v>2</v>
      </c>
      <c r="E268" s="393">
        <v>1.76</v>
      </c>
      <c r="F268" s="393">
        <v>0.25</v>
      </c>
      <c r="G268" s="393">
        <v>0.88</v>
      </c>
      <c r="H268" s="393" t="s">
        <v>69</v>
      </c>
      <c r="I268" s="394">
        <v>6.1986599999999994</v>
      </c>
    </row>
    <row r="269" spans="1:19" ht="13.5" thickBot="1" x14ac:dyDescent="0.25">
      <c r="A269" s="354"/>
      <c r="B269" s="347"/>
      <c r="C269" s="348"/>
      <c r="D269" s="393">
        <v>2</v>
      </c>
      <c r="E269" s="393">
        <v>1.76</v>
      </c>
      <c r="F269" s="393">
        <v>0.25</v>
      </c>
      <c r="G269" s="397">
        <v>0.88</v>
      </c>
      <c r="H269" s="397" t="s">
        <v>69</v>
      </c>
      <c r="I269" s="399">
        <v>7.0786599999999993</v>
      </c>
    </row>
    <row r="270" spans="1:19" x14ac:dyDescent="0.2">
      <c r="A270" s="356" t="s">
        <v>199</v>
      </c>
      <c r="B270" s="343" t="s">
        <v>149</v>
      </c>
      <c r="C270" s="343"/>
      <c r="D270" s="390">
        <v>3.11</v>
      </c>
      <c r="E270" s="390">
        <v>2.15</v>
      </c>
      <c r="F270" s="390">
        <v>0.57499999999999996</v>
      </c>
      <c r="G270" s="390">
        <v>3.8447374999999995</v>
      </c>
      <c r="H270" s="390" t="s">
        <v>69</v>
      </c>
      <c r="I270" s="391">
        <v>3.8447374999999995</v>
      </c>
    </row>
    <row r="271" spans="1:19" x14ac:dyDescent="0.2">
      <c r="A271" s="355"/>
      <c r="B271" s="338" t="s">
        <v>151</v>
      </c>
      <c r="C271" s="337"/>
      <c r="D271" s="393">
        <v>0.95</v>
      </c>
      <c r="E271" s="393">
        <v>0.77</v>
      </c>
      <c r="F271" s="393">
        <v>1</v>
      </c>
      <c r="G271" s="393">
        <v>0.73149999999999993</v>
      </c>
      <c r="H271" s="393" t="s">
        <v>69</v>
      </c>
      <c r="I271" s="394">
        <v>3.1132374999999994</v>
      </c>
    </row>
    <row r="272" spans="1:19" x14ac:dyDescent="0.2">
      <c r="A272" s="355"/>
      <c r="B272" s="334"/>
      <c r="C272" s="330"/>
      <c r="D272" s="393">
        <v>0.95</v>
      </c>
      <c r="E272" s="393">
        <v>0.73</v>
      </c>
      <c r="F272" s="393">
        <v>1</v>
      </c>
      <c r="G272" s="393">
        <v>0.69350000000000001</v>
      </c>
      <c r="H272" s="393" t="s">
        <v>69</v>
      </c>
      <c r="I272" s="394">
        <v>2.4197374999999992</v>
      </c>
    </row>
    <row r="273" spans="1:9" x14ac:dyDescent="0.2">
      <c r="A273" s="355"/>
      <c r="B273" s="341" t="s">
        <v>152</v>
      </c>
      <c r="C273" s="341"/>
      <c r="D273" s="393">
        <v>2</v>
      </c>
      <c r="E273" s="393">
        <v>0.6</v>
      </c>
      <c r="F273" s="393">
        <v>0.25</v>
      </c>
      <c r="G273" s="393">
        <v>0.3</v>
      </c>
      <c r="H273" s="393" t="s">
        <v>69</v>
      </c>
      <c r="I273" s="394">
        <v>2.1197374999999994</v>
      </c>
    </row>
    <row r="274" spans="1:9" x14ac:dyDescent="0.2">
      <c r="A274" s="355"/>
      <c r="B274" s="338" t="s">
        <v>104</v>
      </c>
      <c r="C274" s="337"/>
      <c r="D274" s="393">
        <v>1.9</v>
      </c>
      <c r="E274" s="393">
        <v>1.9</v>
      </c>
      <c r="F274" s="393">
        <v>0.57499999999999996</v>
      </c>
      <c r="G274" s="393">
        <v>2.0757499999999998</v>
      </c>
      <c r="H274" s="393" t="s">
        <v>69</v>
      </c>
      <c r="I274" s="394">
        <v>4.1954874999999987</v>
      </c>
    </row>
    <row r="275" spans="1:9" x14ac:dyDescent="0.2">
      <c r="A275" s="355"/>
      <c r="B275" s="336"/>
      <c r="C275" s="335"/>
      <c r="D275" s="393">
        <v>2</v>
      </c>
      <c r="E275" s="393">
        <v>1.6</v>
      </c>
      <c r="F275" s="393">
        <v>0.25</v>
      </c>
      <c r="G275" s="393">
        <v>0.8</v>
      </c>
      <c r="H275" s="393" t="s">
        <v>69</v>
      </c>
      <c r="I275" s="394">
        <v>4.9954874999999985</v>
      </c>
    </row>
    <row r="276" spans="1:9" ht="13.5" thickBot="1" x14ac:dyDescent="0.25">
      <c r="A276" s="354"/>
      <c r="B276" s="347"/>
      <c r="C276" s="348"/>
      <c r="D276" s="393">
        <v>1.9</v>
      </c>
      <c r="E276" s="393">
        <v>1.6</v>
      </c>
      <c r="F276" s="393">
        <v>0.25</v>
      </c>
      <c r="G276" s="397">
        <v>0.76</v>
      </c>
      <c r="H276" s="397" t="s">
        <v>69</v>
      </c>
      <c r="I276" s="398">
        <v>5.7554874999999983</v>
      </c>
    </row>
    <row r="277" spans="1:9" x14ac:dyDescent="0.2">
      <c r="A277" s="356" t="s">
        <v>200</v>
      </c>
      <c r="B277" s="343" t="s">
        <v>149</v>
      </c>
      <c r="C277" s="343"/>
      <c r="D277" s="390">
        <v>2.95</v>
      </c>
      <c r="E277" s="390">
        <v>2.0099999999999998</v>
      </c>
      <c r="F277" s="390">
        <v>0.57999999999999996</v>
      </c>
      <c r="G277" s="390">
        <v>3.4391099999999999</v>
      </c>
      <c r="H277" s="390" t="s">
        <v>69</v>
      </c>
      <c r="I277" s="391">
        <v>3.4391099999999999</v>
      </c>
    </row>
    <row r="278" spans="1:9" x14ac:dyDescent="0.2">
      <c r="A278" s="355"/>
      <c r="B278" s="338" t="s">
        <v>151</v>
      </c>
      <c r="C278" s="337"/>
      <c r="D278" s="393">
        <v>0.95</v>
      </c>
      <c r="E278" s="393">
        <v>0.77</v>
      </c>
      <c r="F278" s="393">
        <v>1</v>
      </c>
      <c r="G278" s="393">
        <v>0.73149999999999993</v>
      </c>
      <c r="H278" s="393" t="s">
        <v>69</v>
      </c>
      <c r="I278" s="394">
        <v>2.7076099999999999</v>
      </c>
    </row>
    <row r="279" spans="1:9" x14ac:dyDescent="0.2">
      <c r="A279" s="355"/>
      <c r="B279" s="334"/>
      <c r="C279" s="330"/>
      <c r="D279" s="393">
        <v>0.95</v>
      </c>
      <c r="E279" s="393">
        <v>0.73</v>
      </c>
      <c r="F279" s="393">
        <v>1</v>
      </c>
      <c r="G279" s="393">
        <v>0.69350000000000001</v>
      </c>
      <c r="H279" s="393" t="s">
        <v>69</v>
      </c>
      <c r="I279" s="394">
        <v>2.0141099999999996</v>
      </c>
    </row>
    <row r="280" spans="1:9" x14ac:dyDescent="0.2">
      <c r="A280" s="355"/>
      <c r="B280" s="341" t="s">
        <v>152</v>
      </c>
      <c r="C280" s="341"/>
      <c r="D280" s="393">
        <v>1.04</v>
      </c>
      <c r="E280" s="393">
        <v>0.45</v>
      </c>
      <c r="F280" s="393">
        <v>0.25</v>
      </c>
      <c r="G280" s="393">
        <v>0.11700000000000001</v>
      </c>
      <c r="H280" s="393" t="s">
        <v>69</v>
      </c>
      <c r="I280" s="394">
        <v>1.8971099999999996</v>
      </c>
    </row>
    <row r="281" spans="1:9" x14ac:dyDescent="0.2">
      <c r="A281" s="355"/>
      <c r="B281" s="338" t="s">
        <v>104</v>
      </c>
      <c r="C281" s="337"/>
      <c r="D281" s="393">
        <v>2</v>
      </c>
      <c r="E281" s="393">
        <v>1.86</v>
      </c>
      <c r="F281" s="393">
        <v>0.57999999999999996</v>
      </c>
      <c r="G281" s="393">
        <v>2.1576</v>
      </c>
      <c r="H281" s="393" t="s">
        <v>69</v>
      </c>
      <c r="I281" s="394">
        <v>4.05471</v>
      </c>
    </row>
    <row r="282" spans="1:9" x14ac:dyDescent="0.2">
      <c r="A282" s="355"/>
      <c r="B282" s="336"/>
      <c r="C282" s="335"/>
      <c r="D282" s="393">
        <v>2</v>
      </c>
      <c r="E282" s="393">
        <v>1.47</v>
      </c>
      <c r="F282" s="393">
        <v>0.25</v>
      </c>
      <c r="G282" s="393">
        <v>0.73499999999999999</v>
      </c>
      <c r="H282" s="393" t="s">
        <v>69</v>
      </c>
      <c r="I282" s="394">
        <v>4.7897100000000004</v>
      </c>
    </row>
    <row r="283" spans="1:9" ht="13.5" thickBot="1" x14ac:dyDescent="0.25">
      <c r="A283" s="354"/>
      <c r="B283" s="347"/>
      <c r="C283" s="348"/>
      <c r="D283" s="393">
        <v>2</v>
      </c>
      <c r="E283" s="393">
        <v>1.47</v>
      </c>
      <c r="F283" s="393">
        <v>0.25</v>
      </c>
      <c r="G283" s="397">
        <v>0.73499999999999999</v>
      </c>
      <c r="H283" s="397" t="s">
        <v>69</v>
      </c>
      <c r="I283" s="398">
        <v>5.5247100000000007</v>
      </c>
    </row>
    <row r="284" spans="1:9" x14ac:dyDescent="0.2">
      <c r="A284" s="356" t="s">
        <v>201</v>
      </c>
      <c r="B284" s="343" t="s">
        <v>149</v>
      </c>
      <c r="C284" s="343"/>
      <c r="D284" s="390">
        <v>2.95</v>
      </c>
      <c r="E284" s="390">
        <v>2.5499999999999998</v>
      </c>
      <c r="F284" s="390">
        <v>0.57999999999999996</v>
      </c>
      <c r="G284" s="390">
        <v>4.3630499999999994</v>
      </c>
      <c r="H284" s="390" t="s">
        <v>69</v>
      </c>
      <c r="I284" s="391">
        <v>4.3630499999999994</v>
      </c>
    </row>
    <row r="285" spans="1:9" x14ac:dyDescent="0.2">
      <c r="A285" s="355"/>
      <c r="B285" s="338" t="s">
        <v>151</v>
      </c>
      <c r="C285" s="337"/>
      <c r="D285" s="393">
        <v>0.95</v>
      </c>
      <c r="E285" s="393">
        <v>0.77</v>
      </c>
      <c r="F285" s="393">
        <v>1</v>
      </c>
      <c r="G285" s="393">
        <v>0.73149999999999993</v>
      </c>
      <c r="H285" s="393" t="s">
        <v>69</v>
      </c>
      <c r="I285" s="394">
        <v>3.6315499999999994</v>
      </c>
    </row>
    <row r="286" spans="1:9" x14ac:dyDescent="0.2">
      <c r="A286" s="355"/>
      <c r="B286" s="334"/>
      <c r="C286" s="330"/>
      <c r="D286" s="393">
        <v>0.95</v>
      </c>
      <c r="E286" s="393">
        <v>0.73</v>
      </c>
      <c r="F286" s="393">
        <v>1</v>
      </c>
      <c r="G286" s="393">
        <v>0.69350000000000001</v>
      </c>
      <c r="H286" s="393" t="s">
        <v>69</v>
      </c>
      <c r="I286" s="394">
        <v>2.9380499999999996</v>
      </c>
    </row>
    <row r="287" spans="1:9" x14ac:dyDescent="0.2">
      <c r="A287" s="355"/>
      <c r="B287" s="341" t="s">
        <v>152</v>
      </c>
      <c r="C287" s="341"/>
      <c r="D287" s="393">
        <v>1.84</v>
      </c>
      <c r="E287" s="393">
        <v>0.55000000000000004</v>
      </c>
      <c r="F287" s="393">
        <v>0.25</v>
      </c>
      <c r="G287" s="393">
        <v>0.25300000000000006</v>
      </c>
      <c r="H287" s="393" t="s">
        <v>69</v>
      </c>
      <c r="I287" s="394">
        <v>2.6850499999999995</v>
      </c>
    </row>
    <row r="288" spans="1:9" x14ac:dyDescent="0.2">
      <c r="A288" s="355"/>
      <c r="B288" s="338" t="s">
        <v>104</v>
      </c>
      <c r="C288" s="337"/>
      <c r="D288" s="393">
        <v>2</v>
      </c>
      <c r="E288" s="393">
        <v>2.38</v>
      </c>
      <c r="F288" s="393">
        <v>0.57999999999999996</v>
      </c>
      <c r="G288" s="393">
        <v>2.7607999999999997</v>
      </c>
      <c r="H288" s="393" t="s">
        <v>69</v>
      </c>
      <c r="I288" s="394">
        <v>5.4458499999999992</v>
      </c>
    </row>
    <row r="289" spans="1:9" x14ac:dyDescent="0.2">
      <c r="A289" s="355"/>
      <c r="B289" s="336"/>
      <c r="C289" s="335"/>
      <c r="D289" s="393">
        <v>2</v>
      </c>
      <c r="E289" s="393">
        <v>1.73</v>
      </c>
      <c r="F289" s="393">
        <v>0.25</v>
      </c>
      <c r="G289" s="393">
        <v>0.86499999999999999</v>
      </c>
      <c r="H289" s="393" t="s">
        <v>69</v>
      </c>
      <c r="I289" s="394">
        <v>6.3108499999999994</v>
      </c>
    </row>
    <row r="290" spans="1:9" ht="13.5" thickBot="1" x14ac:dyDescent="0.25">
      <c r="A290" s="354"/>
      <c r="B290" s="347"/>
      <c r="C290" s="348"/>
      <c r="D290" s="393">
        <v>2</v>
      </c>
      <c r="E290" s="393">
        <v>1.73</v>
      </c>
      <c r="F290" s="393">
        <v>0.25</v>
      </c>
      <c r="G290" s="397">
        <v>0.86499999999999999</v>
      </c>
      <c r="H290" s="397" t="s">
        <v>69</v>
      </c>
      <c r="I290" s="398">
        <v>7.1758499999999996</v>
      </c>
    </row>
    <row r="291" spans="1:9" x14ac:dyDescent="0.2">
      <c r="A291" s="356" t="s">
        <v>202</v>
      </c>
      <c r="B291" s="343" t="s">
        <v>149</v>
      </c>
      <c r="C291" s="343"/>
      <c r="D291" s="390">
        <v>2.95</v>
      </c>
      <c r="E291" s="390">
        <v>2.2999999999999998</v>
      </c>
      <c r="F291" s="390">
        <v>0.57999999999999996</v>
      </c>
      <c r="G291" s="390">
        <v>3.9352999999999998</v>
      </c>
      <c r="H291" s="390" t="s">
        <v>69</v>
      </c>
      <c r="I291" s="391">
        <v>3.9352999999999998</v>
      </c>
    </row>
    <row r="292" spans="1:9" x14ac:dyDescent="0.2">
      <c r="A292" s="355"/>
      <c r="B292" s="338" t="s">
        <v>151</v>
      </c>
      <c r="C292" s="337"/>
      <c r="D292" s="393">
        <v>0.95</v>
      </c>
      <c r="E292" s="393">
        <v>0.77</v>
      </c>
      <c r="F292" s="393">
        <v>1</v>
      </c>
      <c r="G292" s="393">
        <v>0.73149999999999993</v>
      </c>
      <c r="H292" s="393" t="s">
        <v>69</v>
      </c>
      <c r="I292" s="394">
        <v>3.2037999999999998</v>
      </c>
    </row>
    <row r="293" spans="1:9" x14ac:dyDescent="0.2">
      <c r="A293" s="355"/>
      <c r="B293" s="334"/>
      <c r="C293" s="330"/>
      <c r="D293" s="393">
        <v>0.95</v>
      </c>
      <c r="E293" s="393">
        <v>0.73</v>
      </c>
      <c r="F293" s="393">
        <v>1</v>
      </c>
      <c r="G293" s="393">
        <v>0.69350000000000001</v>
      </c>
      <c r="H293" s="393" t="s">
        <v>69</v>
      </c>
      <c r="I293" s="394">
        <v>2.5103</v>
      </c>
    </row>
    <row r="294" spans="1:9" x14ac:dyDescent="0.2">
      <c r="A294" s="355"/>
      <c r="B294" s="341" t="s">
        <v>152</v>
      </c>
      <c r="C294" s="341"/>
      <c r="D294" s="393">
        <v>1.08</v>
      </c>
      <c r="E294" s="393">
        <v>0.55000000000000004</v>
      </c>
      <c r="F294" s="393">
        <v>0.25</v>
      </c>
      <c r="G294" s="393">
        <v>0.14850000000000002</v>
      </c>
      <c r="H294" s="393" t="s">
        <v>69</v>
      </c>
      <c r="I294" s="394">
        <v>2.3618000000000001</v>
      </c>
    </row>
    <row r="295" spans="1:9" x14ac:dyDescent="0.2">
      <c r="A295" s="355"/>
      <c r="B295" s="338" t="s">
        <v>104</v>
      </c>
      <c r="C295" s="337"/>
      <c r="D295" s="393">
        <v>2</v>
      </c>
      <c r="E295" s="393">
        <v>2.16</v>
      </c>
      <c r="F295" s="393">
        <v>0.57999999999999996</v>
      </c>
      <c r="G295" s="393">
        <v>2.5055999999999998</v>
      </c>
      <c r="H295" s="393" t="s">
        <v>69</v>
      </c>
      <c r="I295" s="394">
        <v>4.8673999999999999</v>
      </c>
    </row>
    <row r="296" spans="1:9" x14ac:dyDescent="0.2">
      <c r="A296" s="355"/>
      <c r="B296" s="336"/>
      <c r="C296" s="335"/>
      <c r="D296" s="393">
        <v>2</v>
      </c>
      <c r="E296" s="393">
        <v>1.73</v>
      </c>
      <c r="F296" s="393">
        <v>0.25</v>
      </c>
      <c r="G296" s="393">
        <v>0.86499999999999999</v>
      </c>
      <c r="H296" s="393" t="s">
        <v>69</v>
      </c>
      <c r="I296" s="394">
        <v>5.7324000000000002</v>
      </c>
    </row>
    <row r="297" spans="1:9" ht="13.5" thickBot="1" x14ac:dyDescent="0.25">
      <c r="A297" s="354"/>
      <c r="B297" s="347"/>
      <c r="C297" s="348"/>
      <c r="D297" s="397">
        <v>2</v>
      </c>
      <c r="E297" s="397">
        <v>1.73</v>
      </c>
      <c r="F297" s="397">
        <v>0.25</v>
      </c>
      <c r="G297" s="397">
        <v>0.86499999999999999</v>
      </c>
      <c r="H297" s="397" t="s">
        <v>69</v>
      </c>
      <c r="I297" s="399">
        <v>6.5974000000000004</v>
      </c>
    </row>
    <row r="298" spans="1:9" ht="13.5" thickBot="1" x14ac:dyDescent="0.25">
      <c r="A298" s="386"/>
      <c r="B298" s="363"/>
      <c r="C298" s="363"/>
      <c r="D298" s="120"/>
      <c r="E298" s="120"/>
      <c r="F298" s="379" t="s">
        <v>158</v>
      </c>
      <c r="G298" s="380"/>
      <c r="H298" s="381"/>
      <c r="I298" s="454">
        <v>143.09559499999997</v>
      </c>
    </row>
  </sheetData>
  <mergeCells count="441">
    <mergeCell ref="R202:R203"/>
    <mergeCell ref="L209:M209"/>
    <mergeCell ref="L210:M210"/>
    <mergeCell ref="N202:P202"/>
    <mergeCell ref="L233:M233"/>
    <mergeCell ref="L234:M234"/>
    <mergeCell ref="L215:M215"/>
    <mergeCell ref="L218:M218"/>
    <mergeCell ref="L229:M229"/>
    <mergeCell ref="Q202:Q203"/>
    <mergeCell ref="K202:M203"/>
    <mergeCell ref="L216:M216"/>
    <mergeCell ref="L217:M217"/>
    <mergeCell ref="L219:M219"/>
    <mergeCell ref="L213:M213"/>
    <mergeCell ref="K204:K210"/>
    <mergeCell ref="L204:M204"/>
    <mergeCell ref="L205:M205"/>
    <mergeCell ref="L206:M206"/>
    <mergeCell ref="K211:K215"/>
    <mergeCell ref="L211:M211"/>
    <mergeCell ref="L212:M212"/>
    <mergeCell ref="L207:M207"/>
    <mergeCell ref="L208:M208"/>
    <mergeCell ref="L214:M214"/>
    <mergeCell ref="K221:K225"/>
    <mergeCell ref="L221:M221"/>
    <mergeCell ref="L222:M222"/>
    <mergeCell ref="K216:K220"/>
    <mergeCell ref="L225:M225"/>
    <mergeCell ref="L223:M223"/>
    <mergeCell ref="L224:M224"/>
    <mergeCell ref="L220:M220"/>
    <mergeCell ref="K236:K240"/>
    <mergeCell ref="L236:M236"/>
    <mergeCell ref="L237:M237"/>
    <mergeCell ref="L235:M235"/>
    <mergeCell ref="L238:M238"/>
    <mergeCell ref="L230:M230"/>
    <mergeCell ref="L228:M228"/>
    <mergeCell ref="K231:K235"/>
    <mergeCell ref="L231:M231"/>
    <mergeCell ref="L232:M232"/>
    <mergeCell ref="K226:K230"/>
    <mergeCell ref="L226:M226"/>
    <mergeCell ref="L227:M227"/>
    <mergeCell ref="K241:K245"/>
    <mergeCell ref="L241:M241"/>
    <mergeCell ref="L242:M242"/>
    <mergeCell ref="L243:M243"/>
    <mergeCell ref="L244:M244"/>
    <mergeCell ref="L245:M245"/>
    <mergeCell ref="L247:M247"/>
    <mergeCell ref="L248:M248"/>
    <mergeCell ref="L249:M249"/>
    <mergeCell ref="L239:M239"/>
    <mergeCell ref="L240:M240"/>
    <mergeCell ref="L246:M246"/>
    <mergeCell ref="L259:M259"/>
    <mergeCell ref="L260:M260"/>
    <mergeCell ref="K251:K255"/>
    <mergeCell ref="L250:M250"/>
    <mergeCell ref="L253:M253"/>
    <mergeCell ref="L254:M254"/>
    <mergeCell ref="K256:K260"/>
    <mergeCell ref="L256:M256"/>
    <mergeCell ref="L257:M257"/>
    <mergeCell ref="L258:M258"/>
    <mergeCell ref="L255:M255"/>
    <mergeCell ref="L252:M252"/>
    <mergeCell ref="L251:M251"/>
    <mergeCell ref="K246:K250"/>
    <mergeCell ref="K190:K194"/>
    <mergeCell ref="L190:M190"/>
    <mergeCell ref="L191:M191"/>
    <mergeCell ref="L182:M182"/>
    <mergeCell ref="L183:M183"/>
    <mergeCell ref="L162:M162"/>
    <mergeCell ref="L164:M164"/>
    <mergeCell ref="L165:M165"/>
    <mergeCell ref="L192:M192"/>
    <mergeCell ref="L177:M177"/>
    <mergeCell ref="L178:M178"/>
    <mergeCell ref="L168:M168"/>
    <mergeCell ref="L169:M169"/>
    <mergeCell ref="K150:K155"/>
    <mergeCell ref="L150:M150"/>
    <mergeCell ref="L151:M151"/>
    <mergeCell ref="K156:K160"/>
    <mergeCell ref="L156:M156"/>
    <mergeCell ref="L157:M157"/>
    <mergeCell ref="L152:M152"/>
    <mergeCell ref="L153:M153"/>
    <mergeCell ref="L154:M154"/>
    <mergeCell ref="L155:M155"/>
    <mergeCell ref="L158:M158"/>
    <mergeCell ref="L159:M159"/>
    <mergeCell ref="L160:M160"/>
    <mergeCell ref="L197:M197"/>
    <mergeCell ref="L198:M198"/>
    <mergeCell ref="K161:K165"/>
    <mergeCell ref="L161:M161"/>
    <mergeCell ref="K180:K184"/>
    <mergeCell ref="L163:M163"/>
    <mergeCell ref="K166:K170"/>
    <mergeCell ref="L166:M166"/>
    <mergeCell ref="L167:M167"/>
    <mergeCell ref="L170:M170"/>
    <mergeCell ref="L173:M173"/>
    <mergeCell ref="L174:M174"/>
    <mergeCell ref="L194:M194"/>
    <mergeCell ref="L193:M193"/>
    <mergeCell ref="K171:K174"/>
    <mergeCell ref="L171:M171"/>
    <mergeCell ref="L172:M172"/>
    <mergeCell ref="K175:K179"/>
    <mergeCell ref="L175:M175"/>
    <mergeCell ref="L176:M176"/>
    <mergeCell ref="L179:M179"/>
    <mergeCell ref="B266:C266"/>
    <mergeCell ref="A228:A234"/>
    <mergeCell ref="B228:C228"/>
    <mergeCell ref="L199:M199"/>
    <mergeCell ref="L180:M180"/>
    <mergeCell ref="L181:M181"/>
    <mergeCell ref="K185:K189"/>
    <mergeCell ref="L185:M185"/>
    <mergeCell ref="L186:M186"/>
    <mergeCell ref="K195:K199"/>
    <mergeCell ref="L184:M184"/>
    <mergeCell ref="L187:M187"/>
    <mergeCell ref="L188:M188"/>
    <mergeCell ref="L189:M189"/>
    <mergeCell ref="L195:M195"/>
    <mergeCell ref="L196:M196"/>
    <mergeCell ref="B229:C230"/>
    <mergeCell ref="B232:C234"/>
    <mergeCell ref="D226:F226"/>
    <mergeCell ref="G226:G227"/>
    <mergeCell ref="H226:H227"/>
    <mergeCell ref="A226:C227"/>
    <mergeCell ref="B231:C231"/>
    <mergeCell ref="A235:A241"/>
    <mergeCell ref="B235:C235"/>
    <mergeCell ref="B236:C237"/>
    <mergeCell ref="B239:C241"/>
    <mergeCell ref="A242:A248"/>
    <mergeCell ref="B242:C242"/>
    <mergeCell ref="B243:C244"/>
    <mergeCell ref="B246:C248"/>
    <mergeCell ref="B238:C238"/>
    <mergeCell ref="B245:C245"/>
    <mergeCell ref="A249:A255"/>
    <mergeCell ref="B249:C249"/>
    <mergeCell ref="B250:C251"/>
    <mergeCell ref="B253:C255"/>
    <mergeCell ref="A256:A262"/>
    <mergeCell ref="B256:C256"/>
    <mergeCell ref="B257:C258"/>
    <mergeCell ref="B260:C262"/>
    <mergeCell ref="B252:C252"/>
    <mergeCell ref="B259:C259"/>
    <mergeCell ref="F298:H298"/>
    <mergeCell ref="A277:A283"/>
    <mergeCell ref="B277:C277"/>
    <mergeCell ref="B278:C279"/>
    <mergeCell ref="B281:C283"/>
    <mergeCell ref="A284:A290"/>
    <mergeCell ref="B284:C284"/>
    <mergeCell ref="B285:C286"/>
    <mergeCell ref="B288:C290"/>
    <mergeCell ref="B280:C280"/>
    <mergeCell ref="A213:A219"/>
    <mergeCell ref="A291:A297"/>
    <mergeCell ref="B291:C291"/>
    <mergeCell ref="B292:C293"/>
    <mergeCell ref="B295:C297"/>
    <mergeCell ref="B287:C287"/>
    <mergeCell ref="B294:C294"/>
    <mergeCell ref="A263:A269"/>
    <mergeCell ref="B263:C263"/>
    <mergeCell ref="B264:C265"/>
    <mergeCell ref="B267:C269"/>
    <mergeCell ref="A270:A276"/>
    <mergeCell ref="B270:C270"/>
    <mergeCell ref="B271:C272"/>
    <mergeCell ref="B274:C276"/>
    <mergeCell ref="B273:C273"/>
    <mergeCell ref="F224:H224"/>
    <mergeCell ref="B199:C199"/>
    <mergeCell ref="B200:C201"/>
    <mergeCell ref="B203:C205"/>
    <mergeCell ref="B217:C219"/>
    <mergeCell ref="B220:C220"/>
    <mergeCell ref="B221:C223"/>
    <mergeCell ref="B207:C208"/>
    <mergeCell ref="B210:C212"/>
    <mergeCell ref="B214:C215"/>
    <mergeCell ref="B209:C209"/>
    <mergeCell ref="B216:C216"/>
    <mergeCell ref="B206:C206"/>
    <mergeCell ref="B213:C213"/>
    <mergeCell ref="B193:C194"/>
    <mergeCell ref="B196:C198"/>
    <mergeCell ref="A220:A223"/>
    <mergeCell ref="B202:C202"/>
    <mergeCell ref="B171:C171"/>
    <mergeCell ref="B172:C173"/>
    <mergeCell ref="A185:A191"/>
    <mergeCell ref="B195:C195"/>
    <mergeCell ref="B185:C185"/>
    <mergeCell ref="B186:C187"/>
    <mergeCell ref="B189:C191"/>
    <mergeCell ref="B181:C181"/>
    <mergeCell ref="A192:A198"/>
    <mergeCell ref="B192:C192"/>
    <mergeCell ref="A206:A212"/>
    <mergeCell ref="A199:A205"/>
    <mergeCell ref="B188:C188"/>
    <mergeCell ref="A164:A170"/>
    <mergeCell ref="B164:C164"/>
    <mergeCell ref="B165:C166"/>
    <mergeCell ref="B168:C170"/>
    <mergeCell ref="A171:A177"/>
    <mergeCell ref="B175:C177"/>
    <mergeCell ref="B167:C167"/>
    <mergeCell ref="B174:C174"/>
    <mergeCell ref="A178:A184"/>
    <mergeCell ref="B178:C178"/>
    <mergeCell ref="B179:C180"/>
    <mergeCell ref="B182:C184"/>
    <mergeCell ref="B157:C157"/>
    <mergeCell ref="B158:C159"/>
    <mergeCell ref="A150:A156"/>
    <mergeCell ref="B150:C150"/>
    <mergeCell ref="B151:C152"/>
    <mergeCell ref="B154:C156"/>
    <mergeCell ref="A157:A163"/>
    <mergeCell ref="B161:C163"/>
    <mergeCell ref="B153:C153"/>
    <mergeCell ref="B160:C160"/>
    <mergeCell ref="A146:S146"/>
    <mergeCell ref="A147:I147"/>
    <mergeCell ref="K147:S147"/>
    <mergeCell ref="D148:F148"/>
    <mergeCell ref="G148:G149"/>
    <mergeCell ref="H148:H149"/>
    <mergeCell ref="A148:C149"/>
    <mergeCell ref="N148:P148"/>
    <mergeCell ref="Q148:Q149"/>
    <mergeCell ref="R148:R149"/>
    <mergeCell ref="K148:M149"/>
    <mergeCell ref="D79:F79"/>
    <mergeCell ref="G79:G80"/>
    <mergeCell ref="H79:H80"/>
    <mergeCell ref="B96:C97"/>
    <mergeCell ref="A81:A87"/>
    <mergeCell ref="B95:C95"/>
    <mergeCell ref="A79:C80"/>
    <mergeCell ref="A95:A101"/>
    <mergeCell ref="A88:A94"/>
    <mergeCell ref="B88:C88"/>
    <mergeCell ref="B82:C83"/>
    <mergeCell ref="B84:C84"/>
    <mergeCell ref="B91:C91"/>
    <mergeCell ref="B98:C98"/>
    <mergeCell ref="B89:C90"/>
    <mergeCell ref="F144:H144"/>
    <mergeCell ref="B81:C81"/>
    <mergeCell ref="B85:C87"/>
    <mergeCell ref="B92:C94"/>
    <mergeCell ref="B119:C119"/>
    <mergeCell ref="B116:C116"/>
    <mergeCell ref="B127:C129"/>
    <mergeCell ref="B102:C102"/>
    <mergeCell ref="B126:C126"/>
    <mergeCell ref="B133:C133"/>
    <mergeCell ref="B140:C140"/>
    <mergeCell ref="B105:C105"/>
    <mergeCell ref="B112:C112"/>
    <mergeCell ref="B109:C109"/>
    <mergeCell ref="B110:C111"/>
    <mergeCell ref="B113:C115"/>
    <mergeCell ref="B103:C104"/>
    <mergeCell ref="A137:A143"/>
    <mergeCell ref="B137:C137"/>
    <mergeCell ref="B138:C139"/>
    <mergeCell ref="B141:C143"/>
    <mergeCell ref="A109:A115"/>
    <mergeCell ref="A102:A108"/>
    <mergeCell ref="K5:S5"/>
    <mergeCell ref="A77:S77"/>
    <mergeCell ref="A78:I78"/>
    <mergeCell ref="K78:S78"/>
    <mergeCell ref="A130:A136"/>
    <mergeCell ref="B130:C130"/>
    <mergeCell ref="B131:C132"/>
    <mergeCell ref="B134:C136"/>
    <mergeCell ref="A116:A122"/>
    <mergeCell ref="B117:C118"/>
    <mergeCell ref="B120:C122"/>
    <mergeCell ref="A123:A129"/>
    <mergeCell ref="B123:C123"/>
    <mergeCell ref="B124:C125"/>
    <mergeCell ref="B99:C101"/>
    <mergeCell ref="B106:C108"/>
    <mergeCell ref="L46:M46"/>
    <mergeCell ref="L47:M47"/>
    <mergeCell ref="K6:M7"/>
    <mergeCell ref="L13:M13"/>
    <mergeCell ref="L8:M8"/>
    <mergeCell ref="N6:P6"/>
    <mergeCell ref="Q6:Q7"/>
    <mergeCell ref="R6:R7"/>
    <mergeCell ref="L14:M14"/>
    <mergeCell ref="L45:M45"/>
    <mergeCell ref="L28:M28"/>
    <mergeCell ref="L29:M29"/>
    <mergeCell ref="L30:M32"/>
    <mergeCell ref="L25:M26"/>
    <mergeCell ref="K18:K22"/>
    <mergeCell ref="L18:M18"/>
    <mergeCell ref="L19:M19"/>
    <mergeCell ref="L20:M22"/>
    <mergeCell ref="L9:M9"/>
    <mergeCell ref="K13:K17"/>
    <mergeCell ref="K23:K27"/>
    <mergeCell ref="L23:M23"/>
    <mergeCell ref="L24:M24"/>
    <mergeCell ref="K8:K12"/>
    <mergeCell ref="L10:M12"/>
    <mergeCell ref="L15:M17"/>
    <mergeCell ref="K43:K47"/>
    <mergeCell ref="L43:M43"/>
    <mergeCell ref="L44:M44"/>
    <mergeCell ref="L27:M27"/>
    <mergeCell ref="K33:K37"/>
    <mergeCell ref="L33:M33"/>
    <mergeCell ref="L34:M34"/>
    <mergeCell ref="L35:M37"/>
    <mergeCell ref="K38:K42"/>
    <mergeCell ref="L38:M38"/>
    <mergeCell ref="L39:M39"/>
    <mergeCell ref="L40:M42"/>
    <mergeCell ref="K28:K32"/>
    <mergeCell ref="N79:P79"/>
    <mergeCell ref="Q79:Q80"/>
    <mergeCell ref="R79:R80"/>
    <mergeCell ref="L106:M106"/>
    <mergeCell ref="L93:M93"/>
    <mergeCell ref="K79:M80"/>
    <mergeCell ref="K81:K88"/>
    <mergeCell ref="L81:M81"/>
    <mergeCell ref="L82:M82"/>
    <mergeCell ref="K89:K93"/>
    <mergeCell ref="L89:M89"/>
    <mergeCell ref="L90:M90"/>
    <mergeCell ref="L87:M88"/>
    <mergeCell ref="L91:M91"/>
    <mergeCell ref="L92:M92"/>
    <mergeCell ref="L83:M86"/>
    <mergeCell ref="L125:M125"/>
    <mergeCell ref="K124:K129"/>
    <mergeCell ref="L126:M129"/>
    <mergeCell ref="L120:M120"/>
    <mergeCell ref="K109:K113"/>
    <mergeCell ref="L124:M124"/>
    <mergeCell ref="L116:M118"/>
    <mergeCell ref="K119:K123"/>
    <mergeCell ref="L110:M110"/>
    <mergeCell ref="L111:M113"/>
    <mergeCell ref="L121:M123"/>
    <mergeCell ref="L109:M109"/>
    <mergeCell ref="L115:M115"/>
    <mergeCell ref="L119:M119"/>
    <mergeCell ref="K105:K108"/>
    <mergeCell ref="L105:M105"/>
    <mergeCell ref="L107:M108"/>
    <mergeCell ref="K114:K118"/>
    <mergeCell ref="L114:M114"/>
    <mergeCell ref="K99:K104"/>
    <mergeCell ref="L99:M99"/>
    <mergeCell ref="L102:M102"/>
    <mergeCell ref="K94:K98"/>
    <mergeCell ref="L94:M94"/>
    <mergeCell ref="L103:M104"/>
    <mergeCell ref="L100:M100"/>
    <mergeCell ref="L101:M101"/>
    <mergeCell ref="L95:M95"/>
    <mergeCell ref="L96:M98"/>
    <mergeCell ref="F76:H76"/>
    <mergeCell ref="A60:A66"/>
    <mergeCell ref="B60:C60"/>
    <mergeCell ref="B61:C62"/>
    <mergeCell ref="B64:C66"/>
    <mergeCell ref="A67:A75"/>
    <mergeCell ref="B67:C67"/>
    <mergeCell ref="B68:C69"/>
    <mergeCell ref="B71:C73"/>
    <mergeCell ref="B74:C75"/>
    <mergeCell ref="B70:C70"/>
    <mergeCell ref="B63:C63"/>
    <mergeCell ref="B51:C53"/>
    <mergeCell ref="A33:A39"/>
    <mergeCell ref="B33:C33"/>
    <mergeCell ref="B34:C35"/>
    <mergeCell ref="B37:C39"/>
    <mergeCell ref="A40:A46"/>
    <mergeCell ref="B40:C40"/>
    <mergeCell ref="B41:C42"/>
    <mergeCell ref="B44:C46"/>
    <mergeCell ref="A47:A59"/>
    <mergeCell ref="B47:C47"/>
    <mergeCell ref="B48:C49"/>
    <mergeCell ref="B50:C50"/>
    <mergeCell ref="B43:C43"/>
    <mergeCell ref="B36:C36"/>
    <mergeCell ref="B54:C59"/>
    <mergeCell ref="A19:A25"/>
    <mergeCell ref="B19:C19"/>
    <mergeCell ref="B20:C21"/>
    <mergeCell ref="B23:C25"/>
    <mergeCell ref="A26:A32"/>
    <mergeCell ref="B26:C26"/>
    <mergeCell ref="B27:C28"/>
    <mergeCell ref="B30:C32"/>
    <mergeCell ref="B29:C29"/>
    <mergeCell ref="B22:C22"/>
    <mergeCell ref="B8:C8"/>
    <mergeCell ref="B9:C12"/>
    <mergeCell ref="A6:C7"/>
    <mergeCell ref="D6:F6"/>
    <mergeCell ref="G6:G7"/>
    <mergeCell ref="H6:H7"/>
    <mergeCell ref="A8:A18"/>
    <mergeCell ref="B13:C14"/>
    <mergeCell ref="B16:C18"/>
    <mergeCell ref="B15:C15"/>
    <mergeCell ref="A4:S4"/>
    <mergeCell ref="A1:S3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Anexo N° 3</vt:lpstr>
      <vt:lpstr>Anexo N° 4</vt:lpstr>
      <vt:lpstr>Anexo N° 5</vt:lpstr>
      <vt:lpstr>Anexo N° 6</vt:lpstr>
      <vt:lpstr>Anexo N° 7</vt:lpstr>
      <vt:lpstr>Anexo N° 8</vt:lpstr>
      <vt:lpstr>Anexo N° 9</vt:lpstr>
      <vt:lpstr>Anexo N° 10</vt:lpstr>
      <vt:lpstr>Anexo N° 11</vt:lpstr>
      <vt:lpstr>'Anexo N° 3'!Área_de_impresión</vt:lpstr>
      <vt:lpstr>'Anexo N° 4'!Área_de_impresión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Medrano</dc:creator>
  <cp:lastModifiedBy>Luffi</cp:lastModifiedBy>
  <dcterms:created xsi:type="dcterms:W3CDTF">2016-06-09T02:30:36Z</dcterms:created>
  <dcterms:modified xsi:type="dcterms:W3CDTF">2016-08-29T02:50:17Z</dcterms:modified>
</cp:coreProperties>
</file>